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3-24\01. National Publications\Q1\04. Final\Details per Municipal service\Energy source\02. Statement of financial position\"/>
    </mc:Choice>
  </mc:AlternateContent>
  <xr:revisionPtr revIDLastSave="0" documentId="8_{101E4E6E-6E92-426D-8B12-A1ADF5AD2C94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NC451" sheetId="1" r:id="rId1"/>
    <sheet name="NC452" sheetId="2" r:id="rId2"/>
    <sheet name="NC453" sheetId="3" r:id="rId3"/>
    <sheet name="DC45" sheetId="4" r:id="rId4"/>
    <sheet name="NC061" sheetId="5" r:id="rId5"/>
    <sheet name="NC062" sheetId="6" r:id="rId6"/>
    <sheet name="NC064" sheetId="7" r:id="rId7"/>
    <sheet name="NC065" sheetId="8" r:id="rId8"/>
    <sheet name="NC066" sheetId="9" r:id="rId9"/>
    <sheet name="NC067" sheetId="10" r:id="rId10"/>
    <sheet name="DC6" sheetId="11" r:id="rId11"/>
    <sheet name="NC071" sheetId="12" r:id="rId12"/>
    <sheet name="NC072" sheetId="13" r:id="rId13"/>
    <sheet name="NC073" sheetId="14" r:id="rId14"/>
    <sheet name="NC074" sheetId="15" r:id="rId15"/>
    <sheet name="NC075" sheetId="16" r:id="rId16"/>
    <sheet name="NC076" sheetId="17" r:id="rId17"/>
    <sheet name="NC077" sheetId="18" r:id="rId18"/>
    <sheet name="NC078" sheetId="19" r:id="rId19"/>
    <sheet name="DC7" sheetId="20" r:id="rId20"/>
    <sheet name="NC082" sheetId="21" r:id="rId21"/>
    <sheet name="NC084" sheetId="22" r:id="rId22"/>
    <sheet name="NC085" sheetId="23" r:id="rId23"/>
    <sheet name="NC086" sheetId="24" r:id="rId24"/>
    <sheet name="NC087" sheetId="25" r:id="rId25"/>
    <sheet name="DC8" sheetId="26" r:id="rId26"/>
    <sheet name="NC091" sheetId="27" r:id="rId27"/>
    <sheet name="NC092" sheetId="28" r:id="rId28"/>
    <sheet name="NC093" sheetId="29" r:id="rId29"/>
    <sheet name="NC094" sheetId="30" r:id="rId30"/>
    <sheet name="DC9" sheetId="31" r:id="rId31"/>
    <sheet name="Summary" sheetId="32" r:id="rId32"/>
  </sheets>
  <definedNames>
    <definedName name="_xlnm.Print_Area" localSheetId="3">'DC45'!$A$1:$AA$54</definedName>
    <definedName name="_xlnm.Print_Area" localSheetId="10">'DC6'!$A$1:$AA$54</definedName>
    <definedName name="_xlnm.Print_Area" localSheetId="19">'DC7'!$A$1:$AA$54</definedName>
    <definedName name="_xlnm.Print_Area" localSheetId="25">'DC8'!$A$1:$AA$54</definedName>
    <definedName name="_xlnm.Print_Area" localSheetId="30">'DC9'!$A$1:$AA$54</definedName>
    <definedName name="_xlnm.Print_Area" localSheetId="4">'NC061'!$A$1:$AA$54</definedName>
    <definedName name="_xlnm.Print_Area" localSheetId="5">'NC062'!$A$1:$AA$54</definedName>
    <definedName name="_xlnm.Print_Area" localSheetId="6">'NC064'!$A$1:$AA$54</definedName>
    <definedName name="_xlnm.Print_Area" localSheetId="7">'NC065'!$A$1:$AA$54</definedName>
    <definedName name="_xlnm.Print_Area" localSheetId="8">'NC066'!$A$1:$AA$54</definedName>
    <definedName name="_xlnm.Print_Area" localSheetId="9">'NC067'!$A$1:$AA$54</definedName>
    <definedName name="_xlnm.Print_Area" localSheetId="11">'NC071'!$A$1:$AA$54</definedName>
    <definedName name="_xlnm.Print_Area" localSheetId="12">'NC072'!$A$1:$AA$54</definedName>
    <definedName name="_xlnm.Print_Area" localSheetId="13">'NC073'!$A$1:$AA$54</definedName>
    <definedName name="_xlnm.Print_Area" localSheetId="14">'NC074'!$A$1:$AA$54</definedName>
    <definedName name="_xlnm.Print_Area" localSheetId="15">'NC075'!$A$1:$AA$54</definedName>
    <definedName name="_xlnm.Print_Area" localSheetId="16">'NC076'!$A$1:$AA$54</definedName>
    <definedName name="_xlnm.Print_Area" localSheetId="17">'NC077'!$A$1:$AA$54</definedName>
    <definedName name="_xlnm.Print_Area" localSheetId="18">'NC078'!$A$1:$AA$54</definedName>
    <definedName name="_xlnm.Print_Area" localSheetId="20">'NC082'!$A$1:$AA$54</definedName>
    <definedName name="_xlnm.Print_Area" localSheetId="21">'NC084'!$A$1:$AA$54</definedName>
    <definedName name="_xlnm.Print_Area" localSheetId="22">'NC085'!$A$1:$AA$54</definedName>
    <definedName name="_xlnm.Print_Area" localSheetId="23">'NC086'!$A$1:$AA$54</definedName>
    <definedName name="_xlnm.Print_Area" localSheetId="24">'NC087'!$A$1:$AA$54</definedName>
    <definedName name="_xlnm.Print_Area" localSheetId="26">'NC091'!$A$1:$AA$54</definedName>
    <definedName name="_xlnm.Print_Area" localSheetId="27">'NC092'!$A$1:$AA$54</definedName>
    <definedName name="_xlnm.Print_Area" localSheetId="28">'NC093'!$A$1:$AA$54</definedName>
    <definedName name="_xlnm.Print_Area" localSheetId="29">'NC094'!$A$1:$AA$54</definedName>
    <definedName name="_xlnm.Print_Area" localSheetId="0">'NC451'!$A$1:$AA$54</definedName>
    <definedName name="_xlnm.Print_Area" localSheetId="1">'NC452'!$A$1:$AA$54</definedName>
    <definedName name="_xlnm.Print_Area" localSheetId="2">'NC453'!$A$1:$AA$54</definedName>
    <definedName name="_xlnm.Print_Area" localSheetId="31">Summary!$A$1:$AA$54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0" i="2" l="1"/>
  <c r="Y50" i="2"/>
  <c r="X50" i="2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M44" i="2"/>
  <c r="E44" i="2"/>
  <c r="AA43" i="2"/>
  <c r="Y43" i="2"/>
  <c r="X43" i="2"/>
  <c r="Z43" i="2" s="1"/>
  <c r="W43" i="2"/>
  <c r="W44" i="2" s="1"/>
  <c r="V43" i="2"/>
  <c r="U43" i="2"/>
  <c r="U44" i="2" s="1"/>
  <c r="T43" i="2"/>
  <c r="S43" i="2"/>
  <c r="R43" i="2"/>
  <c r="Q43" i="2"/>
  <c r="P43" i="2"/>
  <c r="O43" i="2"/>
  <c r="N43" i="2"/>
  <c r="M43" i="2"/>
  <c r="L43" i="2"/>
  <c r="K43" i="2"/>
  <c r="J43" i="2"/>
  <c r="I43" i="2"/>
  <c r="H43" i="2"/>
  <c r="G43" i="2"/>
  <c r="G44" i="2" s="1"/>
  <c r="F43" i="2"/>
  <c r="E43" i="2"/>
  <c r="D43" i="2"/>
  <c r="C43" i="2"/>
  <c r="AA37" i="2"/>
  <c r="AA44" i="2" s="1"/>
  <c r="Y37" i="2"/>
  <c r="X37" i="2"/>
  <c r="Z37" i="2" s="1"/>
  <c r="W37" i="2"/>
  <c r="V37" i="2"/>
  <c r="U37" i="2"/>
  <c r="T37" i="2"/>
  <c r="T44" i="2" s="1"/>
  <c r="S37" i="2"/>
  <c r="S44" i="2" s="1"/>
  <c r="R37" i="2"/>
  <c r="Q37" i="2"/>
  <c r="Q44" i="2" s="1"/>
  <c r="P37" i="2"/>
  <c r="O37" i="2"/>
  <c r="O44" i="2" s="1"/>
  <c r="N37" i="2"/>
  <c r="M37" i="2"/>
  <c r="L37" i="2"/>
  <c r="L44" i="2" s="1"/>
  <c r="K37" i="2"/>
  <c r="K44" i="2" s="1"/>
  <c r="J37" i="2"/>
  <c r="I37" i="2"/>
  <c r="I44" i="2" s="1"/>
  <c r="H37" i="2"/>
  <c r="G37" i="2"/>
  <c r="F37" i="2"/>
  <c r="E37" i="2"/>
  <c r="D37" i="2"/>
  <c r="D44" i="2" s="1"/>
  <c r="C37" i="2"/>
  <c r="C44" i="2" s="1"/>
  <c r="P26" i="2"/>
  <c r="H26" i="2"/>
  <c r="AA25" i="2"/>
  <c r="Y25" i="2"/>
  <c r="X25" i="2"/>
  <c r="W25" i="2"/>
  <c r="V25" i="2"/>
  <c r="U25" i="2"/>
  <c r="T25" i="2"/>
  <c r="S25" i="2"/>
  <c r="R25" i="2"/>
  <c r="R26" i="2" s="1"/>
  <c r="Q25" i="2"/>
  <c r="P25" i="2"/>
  <c r="O25" i="2"/>
  <c r="N25" i="2"/>
  <c r="M25" i="2"/>
  <c r="L25" i="2"/>
  <c r="K25" i="2"/>
  <c r="J25" i="2"/>
  <c r="J26" i="2" s="1"/>
  <c r="I25" i="2"/>
  <c r="H25" i="2"/>
  <c r="G25" i="2"/>
  <c r="F25" i="2"/>
  <c r="E25" i="2"/>
  <c r="D25" i="2"/>
  <c r="C25" i="2"/>
  <c r="AA13" i="2"/>
  <c r="Y13" i="2"/>
  <c r="X13" i="2"/>
  <c r="W13" i="2"/>
  <c r="V13" i="2"/>
  <c r="V26" i="2" s="1"/>
  <c r="U13" i="2"/>
  <c r="T13" i="2"/>
  <c r="T26" i="2" s="1"/>
  <c r="T45" i="2" s="1"/>
  <c r="S13" i="2"/>
  <c r="R13" i="2"/>
  <c r="Q13" i="2"/>
  <c r="P13" i="2"/>
  <c r="O13" i="2"/>
  <c r="N13" i="2"/>
  <c r="N26" i="2" s="1"/>
  <c r="M13" i="2"/>
  <c r="M26" i="2" s="1"/>
  <c r="M45" i="2" s="1"/>
  <c r="L13" i="2"/>
  <c r="L26" i="2" s="1"/>
  <c r="L45" i="2" s="1"/>
  <c r="K13" i="2"/>
  <c r="J13" i="2"/>
  <c r="I13" i="2"/>
  <c r="H13" i="2"/>
  <c r="G13" i="2"/>
  <c r="F13" i="2"/>
  <c r="F26" i="2" s="1"/>
  <c r="E13" i="2"/>
  <c r="D13" i="2"/>
  <c r="D26" i="2" s="1"/>
  <c r="D45" i="2" s="1"/>
  <c r="C13" i="2"/>
  <c r="AA50" i="3"/>
  <c r="Y50" i="3"/>
  <c r="X50" i="3"/>
  <c r="Z50" i="3" s="1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M44" i="3"/>
  <c r="J44" i="3"/>
  <c r="E44" i="3"/>
  <c r="AA43" i="3"/>
  <c r="Y43" i="3"/>
  <c r="X43" i="3"/>
  <c r="Z43" i="3" s="1"/>
  <c r="W43" i="3"/>
  <c r="V43" i="3"/>
  <c r="U43" i="3"/>
  <c r="T43" i="3"/>
  <c r="S43" i="3"/>
  <c r="R43" i="3"/>
  <c r="Q43" i="3"/>
  <c r="P43" i="3"/>
  <c r="O43" i="3"/>
  <c r="N43" i="3"/>
  <c r="M43" i="3"/>
  <c r="L43" i="3"/>
  <c r="K43" i="3"/>
  <c r="J43" i="3"/>
  <c r="I43" i="3"/>
  <c r="H43" i="3"/>
  <c r="G43" i="3"/>
  <c r="F43" i="3"/>
  <c r="E43" i="3"/>
  <c r="D43" i="3"/>
  <c r="C43" i="3"/>
  <c r="AA37" i="3"/>
  <c r="AA44" i="3" s="1"/>
  <c r="Y37" i="3"/>
  <c r="Y44" i="3" s="1"/>
  <c r="X37" i="3"/>
  <c r="W37" i="3"/>
  <c r="W44" i="3" s="1"/>
  <c r="V37" i="3"/>
  <c r="U37" i="3"/>
  <c r="U44" i="3" s="1"/>
  <c r="T37" i="3"/>
  <c r="T44" i="3" s="1"/>
  <c r="S37" i="3"/>
  <c r="S44" i="3" s="1"/>
  <c r="R37" i="3"/>
  <c r="R44" i="3" s="1"/>
  <c r="Q37" i="3"/>
  <c r="Q44" i="3" s="1"/>
  <c r="P37" i="3"/>
  <c r="O37" i="3"/>
  <c r="O44" i="3" s="1"/>
  <c r="N37" i="3"/>
  <c r="M37" i="3"/>
  <c r="L37" i="3"/>
  <c r="L44" i="3" s="1"/>
  <c r="K37" i="3"/>
  <c r="K44" i="3" s="1"/>
  <c r="J37" i="3"/>
  <c r="I37" i="3"/>
  <c r="I44" i="3" s="1"/>
  <c r="H37" i="3"/>
  <c r="H44" i="3" s="1"/>
  <c r="G37" i="3"/>
  <c r="G44" i="3" s="1"/>
  <c r="F37" i="3"/>
  <c r="E37" i="3"/>
  <c r="D37" i="3"/>
  <c r="D44" i="3" s="1"/>
  <c r="C37" i="3"/>
  <c r="L26" i="3"/>
  <c r="L45" i="3" s="1"/>
  <c r="AA25" i="3"/>
  <c r="Y25" i="3"/>
  <c r="X25" i="3"/>
  <c r="W25" i="3"/>
  <c r="V25" i="3"/>
  <c r="U25" i="3"/>
  <c r="U26" i="3" s="1"/>
  <c r="U45" i="3" s="1"/>
  <c r="T25" i="3"/>
  <c r="S25" i="3"/>
  <c r="R25" i="3"/>
  <c r="Q25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C25" i="3"/>
  <c r="AA13" i="3"/>
  <c r="Y13" i="3"/>
  <c r="X13" i="3"/>
  <c r="X26" i="3" s="1"/>
  <c r="W13" i="3"/>
  <c r="W26" i="3" s="1"/>
  <c r="V13" i="3"/>
  <c r="V26" i="3" s="1"/>
  <c r="U13" i="3"/>
  <c r="T13" i="3"/>
  <c r="T26" i="3" s="1"/>
  <c r="T45" i="3" s="1"/>
  <c r="S13" i="3"/>
  <c r="R13" i="3"/>
  <c r="Q13" i="3"/>
  <c r="P13" i="3"/>
  <c r="P26" i="3" s="1"/>
  <c r="O13" i="3"/>
  <c r="O26" i="3" s="1"/>
  <c r="N13" i="3"/>
  <c r="N26" i="3" s="1"/>
  <c r="M13" i="3"/>
  <c r="L13" i="3"/>
  <c r="K13" i="3"/>
  <c r="K26" i="3" s="1"/>
  <c r="J13" i="3"/>
  <c r="J26" i="3" s="1"/>
  <c r="J45" i="3" s="1"/>
  <c r="I13" i="3"/>
  <c r="H13" i="3"/>
  <c r="H26" i="3" s="1"/>
  <c r="H45" i="3" s="1"/>
  <c r="G13" i="3"/>
  <c r="G26" i="3" s="1"/>
  <c r="G45" i="3" s="1"/>
  <c r="F13" i="3"/>
  <c r="F26" i="3" s="1"/>
  <c r="E13" i="3"/>
  <c r="D13" i="3"/>
  <c r="D26" i="3" s="1"/>
  <c r="D45" i="3" s="1"/>
  <c r="C13" i="3"/>
  <c r="AA50" i="4"/>
  <c r="Y50" i="4"/>
  <c r="X50" i="4"/>
  <c r="Z50" i="4" s="1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M44" i="4"/>
  <c r="E44" i="4"/>
  <c r="AA43" i="4"/>
  <c r="Y43" i="4"/>
  <c r="X43" i="4"/>
  <c r="Z43" i="4" s="1"/>
  <c r="W43" i="4"/>
  <c r="V43" i="4"/>
  <c r="V44" i="4" s="1"/>
  <c r="U43" i="4"/>
  <c r="T43" i="4"/>
  <c r="S43" i="4"/>
  <c r="R43" i="4"/>
  <c r="Q43" i="4"/>
  <c r="P43" i="4"/>
  <c r="O43" i="4"/>
  <c r="N43" i="4"/>
  <c r="N44" i="4" s="1"/>
  <c r="M43" i="4"/>
  <c r="L43" i="4"/>
  <c r="K43" i="4"/>
  <c r="J43" i="4"/>
  <c r="I43" i="4"/>
  <c r="H43" i="4"/>
  <c r="G43" i="4"/>
  <c r="F43" i="4"/>
  <c r="F44" i="4" s="1"/>
  <c r="E43" i="4"/>
  <c r="D43" i="4"/>
  <c r="C43" i="4"/>
  <c r="AA37" i="4"/>
  <c r="AA44" i="4" s="1"/>
  <c r="Z37" i="4"/>
  <c r="Y37" i="4"/>
  <c r="X37" i="4"/>
  <c r="W37" i="4"/>
  <c r="W44" i="4" s="1"/>
  <c r="V37" i="4"/>
  <c r="U37" i="4"/>
  <c r="U44" i="4" s="1"/>
  <c r="T37" i="4"/>
  <c r="T44" i="4" s="1"/>
  <c r="S37" i="4"/>
  <c r="R37" i="4"/>
  <c r="R44" i="4" s="1"/>
  <c r="Q37" i="4"/>
  <c r="P37" i="4"/>
  <c r="O37" i="4"/>
  <c r="O44" i="4" s="1"/>
  <c r="N37" i="4"/>
  <c r="M37" i="4"/>
  <c r="L37" i="4"/>
  <c r="L44" i="4" s="1"/>
  <c r="K37" i="4"/>
  <c r="J37" i="4"/>
  <c r="J44" i="4" s="1"/>
  <c r="I37" i="4"/>
  <c r="H37" i="4"/>
  <c r="G37" i="4"/>
  <c r="G44" i="4" s="1"/>
  <c r="F37" i="4"/>
  <c r="E37" i="4"/>
  <c r="D37" i="4"/>
  <c r="D44" i="4" s="1"/>
  <c r="C37" i="4"/>
  <c r="Z26" i="4"/>
  <c r="P26" i="4"/>
  <c r="M26" i="4"/>
  <c r="M45" i="4" s="1"/>
  <c r="AA25" i="4"/>
  <c r="AA26" i="4" s="1"/>
  <c r="AA45" i="4" s="1"/>
  <c r="Y25" i="4"/>
  <c r="Y26" i="4" s="1"/>
  <c r="X25" i="4"/>
  <c r="Z25" i="4" s="1"/>
  <c r="W25" i="4"/>
  <c r="V25" i="4"/>
  <c r="U25" i="4"/>
  <c r="T25" i="4"/>
  <c r="S25" i="4"/>
  <c r="S26" i="4" s="1"/>
  <c r="R25" i="4"/>
  <c r="Q25" i="4"/>
  <c r="Q26" i="4" s="1"/>
  <c r="P25" i="4"/>
  <c r="O25" i="4"/>
  <c r="N25" i="4"/>
  <c r="M25" i="4"/>
  <c r="L25" i="4"/>
  <c r="K25" i="4"/>
  <c r="K26" i="4" s="1"/>
  <c r="J25" i="4"/>
  <c r="I25" i="4"/>
  <c r="I26" i="4" s="1"/>
  <c r="H25" i="4"/>
  <c r="G25" i="4"/>
  <c r="F25" i="4"/>
  <c r="E25" i="4"/>
  <c r="D25" i="4"/>
  <c r="C25" i="4"/>
  <c r="C26" i="4" s="1"/>
  <c r="AA13" i="4"/>
  <c r="Y13" i="4"/>
  <c r="X13" i="4"/>
  <c r="X26" i="4" s="1"/>
  <c r="W13" i="4"/>
  <c r="W26" i="4" s="1"/>
  <c r="V13" i="4"/>
  <c r="U13" i="4"/>
  <c r="U26" i="4" s="1"/>
  <c r="T13" i="4"/>
  <c r="T26" i="4" s="1"/>
  <c r="S13" i="4"/>
  <c r="R13" i="4"/>
  <c r="R26" i="4" s="1"/>
  <c r="Q13" i="4"/>
  <c r="P13" i="4"/>
  <c r="O13" i="4"/>
  <c r="O26" i="4" s="1"/>
  <c r="O45" i="4" s="1"/>
  <c r="N13" i="4"/>
  <c r="M13" i="4"/>
  <c r="L13" i="4"/>
  <c r="L26" i="4" s="1"/>
  <c r="K13" i="4"/>
  <c r="J13" i="4"/>
  <c r="J26" i="4" s="1"/>
  <c r="I13" i="4"/>
  <c r="H13" i="4"/>
  <c r="H26" i="4" s="1"/>
  <c r="G13" i="4"/>
  <c r="G26" i="4" s="1"/>
  <c r="F13" i="4"/>
  <c r="E13" i="4"/>
  <c r="E26" i="4" s="1"/>
  <c r="D13" i="4"/>
  <c r="D26" i="4" s="1"/>
  <c r="C13" i="4"/>
  <c r="AA50" i="5"/>
  <c r="Y50" i="5"/>
  <c r="X50" i="5"/>
  <c r="Z50" i="5" s="1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AA43" i="5"/>
  <c r="Z43" i="5"/>
  <c r="Y43" i="5"/>
  <c r="Y44" i="5" s="1"/>
  <c r="X43" i="5"/>
  <c r="W43" i="5"/>
  <c r="V43" i="5"/>
  <c r="V44" i="5" s="1"/>
  <c r="U43" i="5"/>
  <c r="T43" i="5"/>
  <c r="S43" i="5"/>
  <c r="R43" i="5"/>
  <c r="Q43" i="5"/>
  <c r="Q44" i="5" s="1"/>
  <c r="P43" i="5"/>
  <c r="O43" i="5"/>
  <c r="N43" i="5"/>
  <c r="N44" i="5" s="1"/>
  <c r="M43" i="5"/>
  <c r="L43" i="5"/>
  <c r="K43" i="5"/>
  <c r="J43" i="5"/>
  <c r="I43" i="5"/>
  <c r="I44" i="5" s="1"/>
  <c r="H43" i="5"/>
  <c r="G43" i="5"/>
  <c r="F43" i="5"/>
  <c r="F44" i="5" s="1"/>
  <c r="E43" i="5"/>
  <c r="D43" i="5"/>
  <c r="C43" i="5"/>
  <c r="AA37" i="5"/>
  <c r="AA44" i="5" s="1"/>
  <c r="Z37" i="5"/>
  <c r="Y37" i="5"/>
  <c r="X37" i="5"/>
  <c r="W37" i="5"/>
  <c r="W44" i="5" s="1"/>
  <c r="V37" i="5"/>
  <c r="U37" i="5"/>
  <c r="U44" i="5" s="1"/>
  <c r="T37" i="5"/>
  <c r="S37" i="5"/>
  <c r="S44" i="5" s="1"/>
  <c r="R37" i="5"/>
  <c r="Q37" i="5"/>
  <c r="P37" i="5"/>
  <c r="P44" i="5" s="1"/>
  <c r="O37" i="5"/>
  <c r="O44" i="5" s="1"/>
  <c r="N37" i="5"/>
  <c r="M37" i="5"/>
  <c r="M44" i="5" s="1"/>
  <c r="L37" i="5"/>
  <c r="K37" i="5"/>
  <c r="K44" i="5" s="1"/>
  <c r="J37" i="5"/>
  <c r="I37" i="5"/>
  <c r="H37" i="5"/>
  <c r="H44" i="5" s="1"/>
  <c r="G37" i="5"/>
  <c r="G44" i="5" s="1"/>
  <c r="F37" i="5"/>
  <c r="E37" i="5"/>
  <c r="E44" i="5" s="1"/>
  <c r="D37" i="5"/>
  <c r="C37" i="5"/>
  <c r="C44" i="5" s="1"/>
  <c r="C26" i="5"/>
  <c r="AA25" i="5"/>
  <c r="Y25" i="5"/>
  <c r="X25" i="5"/>
  <c r="Z25" i="5" s="1"/>
  <c r="W25" i="5"/>
  <c r="V25" i="5"/>
  <c r="U25" i="5"/>
  <c r="T25" i="5"/>
  <c r="S25" i="5"/>
  <c r="R25" i="5"/>
  <c r="Q25" i="5"/>
  <c r="P25" i="5"/>
  <c r="O25" i="5"/>
  <c r="N25" i="5"/>
  <c r="M25" i="5"/>
  <c r="L25" i="5"/>
  <c r="K25" i="5"/>
  <c r="J25" i="5"/>
  <c r="I25" i="5"/>
  <c r="H25" i="5"/>
  <c r="G25" i="5"/>
  <c r="F25" i="5"/>
  <c r="E25" i="5"/>
  <c r="D25" i="5"/>
  <c r="C25" i="5"/>
  <c r="AA13" i="5"/>
  <c r="Y13" i="5"/>
  <c r="X13" i="5"/>
  <c r="W13" i="5"/>
  <c r="V13" i="5"/>
  <c r="V26" i="5" s="1"/>
  <c r="U13" i="5"/>
  <c r="U26" i="5" s="1"/>
  <c r="T13" i="5"/>
  <c r="S13" i="5"/>
  <c r="R13" i="5"/>
  <c r="Q13" i="5"/>
  <c r="P13" i="5"/>
  <c r="O13" i="5"/>
  <c r="N13" i="5"/>
  <c r="N26" i="5" s="1"/>
  <c r="M13" i="5"/>
  <c r="M26" i="5" s="1"/>
  <c r="L13" i="5"/>
  <c r="K13" i="5"/>
  <c r="J13" i="5"/>
  <c r="I13" i="5"/>
  <c r="H13" i="5"/>
  <c r="H26" i="5" s="1"/>
  <c r="H45" i="5" s="1"/>
  <c r="G13" i="5"/>
  <c r="F13" i="5"/>
  <c r="F26" i="5" s="1"/>
  <c r="E13" i="5"/>
  <c r="E26" i="5" s="1"/>
  <c r="D13" i="5"/>
  <c r="C13" i="5"/>
  <c r="AA50" i="6"/>
  <c r="Y50" i="6"/>
  <c r="X50" i="6"/>
  <c r="Z50" i="6" s="1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C50" i="6"/>
  <c r="W44" i="6"/>
  <c r="V44" i="6"/>
  <c r="M44" i="6"/>
  <c r="AA43" i="6"/>
  <c r="Y43" i="6"/>
  <c r="X43" i="6"/>
  <c r="Z43" i="6" s="1"/>
  <c r="W43" i="6"/>
  <c r="V43" i="6"/>
  <c r="U43" i="6"/>
  <c r="T43" i="6"/>
  <c r="S43" i="6"/>
  <c r="R43" i="6"/>
  <c r="Q43" i="6"/>
  <c r="P43" i="6"/>
  <c r="O43" i="6"/>
  <c r="N43" i="6"/>
  <c r="M43" i="6"/>
  <c r="L43" i="6"/>
  <c r="K43" i="6"/>
  <c r="J43" i="6"/>
  <c r="I43" i="6"/>
  <c r="H43" i="6"/>
  <c r="G43" i="6"/>
  <c r="F43" i="6"/>
  <c r="E43" i="6"/>
  <c r="D43" i="6"/>
  <c r="C43" i="6"/>
  <c r="AA37" i="6"/>
  <c r="Y37" i="6"/>
  <c r="X37" i="6"/>
  <c r="X44" i="6" s="1"/>
  <c r="W37" i="6"/>
  <c r="V37" i="6"/>
  <c r="U37" i="6"/>
  <c r="U44" i="6" s="1"/>
  <c r="T37" i="6"/>
  <c r="T44" i="6" s="1"/>
  <c r="S37" i="6"/>
  <c r="S44" i="6" s="1"/>
  <c r="R37" i="6"/>
  <c r="R44" i="6" s="1"/>
  <c r="Q37" i="6"/>
  <c r="P37" i="6"/>
  <c r="P44" i="6" s="1"/>
  <c r="O37" i="6"/>
  <c r="O44" i="6" s="1"/>
  <c r="N37" i="6"/>
  <c r="N44" i="6" s="1"/>
  <c r="M37" i="6"/>
  <c r="L37" i="6"/>
  <c r="L44" i="6" s="1"/>
  <c r="K37" i="6"/>
  <c r="K44" i="6" s="1"/>
  <c r="J37" i="6"/>
  <c r="J44" i="6" s="1"/>
  <c r="I37" i="6"/>
  <c r="I44" i="6" s="1"/>
  <c r="H37" i="6"/>
  <c r="H44" i="6" s="1"/>
  <c r="G37" i="6"/>
  <c r="G44" i="6" s="1"/>
  <c r="F37" i="6"/>
  <c r="E37" i="6"/>
  <c r="E44" i="6" s="1"/>
  <c r="D37" i="6"/>
  <c r="D44" i="6" s="1"/>
  <c r="C37" i="6"/>
  <c r="C44" i="6" s="1"/>
  <c r="AA25" i="6"/>
  <c r="Y25" i="6"/>
  <c r="X25" i="6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C26" i="6" s="1"/>
  <c r="AA13" i="6"/>
  <c r="AA26" i="6" s="1"/>
  <c r="Y13" i="6"/>
  <c r="Y26" i="6" s="1"/>
  <c r="X13" i="6"/>
  <c r="Z13" i="6" s="1"/>
  <c r="W13" i="6"/>
  <c r="W26" i="6" s="1"/>
  <c r="W45" i="6" s="1"/>
  <c r="V13" i="6"/>
  <c r="U13" i="6"/>
  <c r="U26" i="6" s="1"/>
  <c r="T13" i="6"/>
  <c r="T26" i="6" s="1"/>
  <c r="T45" i="6" s="1"/>
  <c r="S13" i="6"/>
  <c r="S26" i="6" s="1"/>
  <c r="R13" i="6"/>
  <c r="R26" i="6" s="1"/>
  <c r="Q13" i="6"/>
  <c r="Q26" i="6" s="1"/>
  <c r="P13" i="6"/>
  <c r="P26" i="6" s="1"/>
  <c r="O13" i="6"/>
  <c r="O26" i="6" s="1"/>
  <c r="O45" i="6" s="1"/>
  <c r="N13" i="6"/>
  <c r="M13" i="6"/>
  <c r="M26" i="6" s="1"/>
  <c r="L13" i="6"/>
  <c r="L26" i="6" s="1"/>
  <c r="L45" i="6" s="1"/>
  <c r="K13" i="6"/>
  <c r="J13" i="6"/>
  <c r="J26" i="6" s="1"/>
  <c r="I13" i="6"/>
  <c r="I26" i="6" s="1"/>
  <c r="I45" i="6" s="1"/>
  <c r="H13" i="6"/>
  <c r="H26" i="6" s="1"/>
  <c r="H45" i="6" s="1"/>
  <c r="G13" i="6"/>
  <c r="G26" i="6" s="1"/>
  <c r="G45" i="6" s="1"/>
  <c r="F13" i="6"/>
  <c r="E13" i="6"/>
  <c r="E26" i="6" s="1"/>
  <c r="D13" i="6"/>
  <c r="D26" i="6" s="1"/>
  <c r="D45" i="6" s="1"/>
  <c r="C13" i="6"/>
  <c r="AA50" i="7"/>
  <c r="Y50" i="7"/>
  <c r="X50" i="7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C50" i="7"/>
  <c r="Y44" i="7"/>
  <c r="Q44" i="7"/>
  <c r="O44" i="7"/>
  <c r="M44" i="7"/>
  <c r="AA43" i="7"/>
  <c r="Y43" i="7"/>
  <c r="X43" i="7"/>
  <c r="Z43" i="7" s="1"/>
  <c r="W43" i="7"/>
  <c r="V43" i="7"/>
  <c r="V44" i="7" s="1"/>
  <c r="U43" i="7"/>
  <c r="T43" i="7"/>
  <c r="S43" i="7"/>
  <c r="R43" i="7"/>
  <c r="Q43" i="7"/>
  <c r="P43" i="7"/>
  <c r="O43" i="7"/>
  <c r="N43" i="7"/>
  <c r="N44" i="7" s="1"/>
  <c r="M43" i="7"/>
  <c r="L43" i="7"/>
  <c r="K43" i="7"/>
  <c r="J43" i="7"/>
  <c r="I43" i="7"/>
  <c r="H43" i="7"/>
  <c r="G43" i="7"/>
  <c r="F43" i="7"/>
  <c r="E43" i="7"/>
  <c r="D43" i="7"/>
  <c r="C43" i="7"/>
  <c r="AA37" i="7"/>
  <c r="Z37" i="7"/>
  <c r="Y37" i="7"/>
  <c r="X37" i="7"/>
  <c r="X44" i="7" s="1"/>
  <c r="Z44" i="7" s="1"/>
  <c r="W37" i="7"/>
  <c r="W44" i="7" s="1"/>
  <c r="W45" i="7" s="1"/>
  <c r="V37" i="7"/>
  <c r="U37" i="7"/>
  <c r="U44" i="7" s="1"/>
  <c r="T37" i="7"/>
  <c r="T44" i="7" s="1"/>
  <c r="S37" i="7"/>
  <c r="R37" i="7"/>
  <c r="R44" i="7" s="1"/>
  <c r="Q37" i="7"/>
  <c r="P37" i="7"/>
  <c r="P44" i="7" s="1"/>
  <c r="O37" i="7"/>
  <c r="N37" i="7"/>
  <c r="M37" i="7"/>
  <c r="L37" i="7"/>
  <c r="L44" i="7" s="1"/>
  <c r="K37" i="7"/>
  <c r="J37" i="7"/>
  <c r="J44" i="7" s="1"/>
  <c r="I37" i="7"/>
  <c r="H37" i="7"/>
  <c r="H44" i="7" s="1"/>
  <c r="G37" i="7"/>
  <c r="G44" i="7" s="1"/>
  <c r="F37" i="7"/>
  <c r="F44" i="7" s="1"/>
  <c r="E37" i="7"/>
  <c r="E44" i="7" s="1"/>
  <c r="D37" i="7"/>
  <c r="D44" i="7" s="1"/>
  <c r="C37" i="7"/>
  <c r="AA25" i="7"/>
  <c r="Z25" i="7"/>
  <c r="Y25" i="7"/>
  <c r="X25" i="7"/>
  <c r="X26" i="7" s="1"/>
  <c r="W25" i="7"/>
  <c r="V25" i="7"/>
  <c r="U25" i="7"/>
  <c r="T25" i="7"/>
  <c r="S25" i="7"/>
  <c r="R25" i="7"/>
  <c r="Q25" i="7"/>
  <c r="P25" i="7"/>
  <c r="P26" i="7" s="1"/>
  <c r="O25" i="7"/>
  <c r="N25" i="7"/>
  <c r="M25" i="7"/>
  <c r="L25" i="7"/>
  <c r="K25" i="7"/>
  <c r="J25" i="7"/>
  <c r="I25" i="7"/>
  <c r="H25" i="7"/>
  <c r="H26" i="7" s="1"/>
  <c r="H45" i="7" s="1"/>
  <c r="G25" i="7"/>
  <c r="F25" i="7"/>
  <c r="E25" i="7"/>
  <c r="D25" i="7"/>
  <c r="C25" i="7"/>
  <c r="AA13" i="7"/>
  <c r="AA26" i="7" s="1"/>
  <c r="Y13" i="7"/>
  <c r="X13" i="7"/>
  <c r="Z13" i="7" s="1"/>
  <c r="W13" i="7"/>
  <c r="W26" i="7" s="1"/>
  <c r="V13" i="7"/>
  <c r="U13" i="7"/>
  <c r="U26" i="7" s="1"/>
  <c r="T13" i="7"/>
  <c r="T26" i="7" s="1"/>
  <c r="S13" i="7"/>
  <c r="S26" i="7" s="1"/>
  <c r="R13" i="7"/>
  <c r="Q13" i="7"/>
  <c r="P13" i="7"/>
  <c r="O13" i="7"/>
  <c r="O26" i="7" s="1"/>
  <c r="N13" i="7"/>
  <c r="M13" i="7"/>
  <c r="L13" i="7"/>
  <c r="L26" i="7" s="1"/>
  <c r="K13" i="7"/>
  <c r="K26" i="7" s="1"/>
  <c r="J13" i="7"/>
  <c r="I13" i="7"/>
  <c r="H13" i="7"/>
  <c r="G13" i="7"/>
  <c r="G26" i="7" s="1"/>
  <c r="F13" i="7"/>
  <c r="E13" i="7"/>
  <c r="E26" i="7" s="1"/>
  <c r="D13" i="7"/>
  <c r="D26" i="7" s="1"/>
  <c r="C13" i="7"/>
  <c r="C26" i="7" s="1"/>
  <c r="AA50" i="8"/>
  <c r="Y50" i="8"/>
  <c r="X50" i="8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C50" i="8"/>
  <c r="J44" i="8"/>
  <c r="F44" i="8"/>
  <c r="AA43" i="8"/>
  <c r="Y43" i="8"/>
  <c r="X43" i="8"/>
  <c r="Z43" i="8" s="1"/>
  <c r="W43" i="8"/>
  <c r="V43" i="8"/>
  <c r="U43" i="8"/>
  <c r="T43" i="8"/>
  <c r="S43" i="8"/>
  <c r="R43" i="8"/>
  <c r="Q43" i="8"/>
  <c r="P43" i="8"/>
  <c r="O43" i="8"/>
  <c r="N43" i="8"/>
  <c r="M43" i="8"/>
  <c r="L43" i="8"/>
  <c r="K43" i="8"/>
  <c r="J43" i="8"/>
  <c r="I43" i="8"/>
  <c r="H43" i="8"/>
  <c r="G43" i="8"/>
  <c r="F43" i="8"/>
  <c r="E43" i="8"/>
  <c r="D43" i="8"/>
  <c r="C43" i="8"/>
  <c r="AA37" i="8"/>
  <c r="AA44" i="8" s="1"/>
  <c r="Y37" i="8"/>
  <c r="Y44" i="8" s="1"/>
  <c r="X37" i="8"/>
  <c r="W37" i="8"/>
  <c r="V37" i="8"/>
  <c r="V44" i="8" s="1"/>
  <c r="U37" i="8"/>
  <c r="U44" i="8" s="1"/>
  <c r="T37" i="8"/>
  <c r="T44" i="8" s="1"/>
  <c r="S37" i="8"/>
  <c r="S44" i="8" s="1"/>
  <c r="R37" i="8"/>
  <c r="R44" i="8" s="1"/>
  <c r="Q37" i="8"/>
  <c r="Q44" i="8" s="1"/>
  <c r="P37" i="8"/>
  <c r="P44" i="8" s="1"/>
  <c r="O37" i="8"/>
  <c r="N37" i="8"/>
  <c r="M37" i="8"/>
  <c r="M44" i="8" s="1"/>
  <c r="L37" i="8"/>
  <c r="L44" i="8" s="1"/>
  <c r="K37" i="8"/>
  <c r="K44" i="8" s="1"/>
  <c r="J37" i="8"/>
  <c r="I37" i="8"/>
  <c r="I44" i="8" s="1"/>
  <c r="H37" i="8"/>
  <c r="H44" i="8" s="1"/>
  <c r="G37" i="8"/>
  <c r="F37" i="8"/>
  <c r="E37" i="8"/>
  <c r="E44" i="8" s="1"/>
  <c r="D37" i="8"/>
  <c r="D44" i="8" s="1"/>
  <c r="C37" i="8"/>
  <c r="C44" i="8" s="1"/>
  <c r="AA25" i="8"/>
  <c r="Y25" i="8"/>
  <c r="Y26" i="8" s="1"/>
  <c r="Y45" i="8" s="1"/>
  <c r="X25" i="8"/>
  <c r="W25" i="8"/>
  <c r="V25" i="8"/>
  <c r="U25" i="8"/>
  <c r="T25" i="8"/>
  <c r="S25" i="8"/>
  <c r="R25" i="8"/>
  <c r="Q25" i="8"/>
  <c r="P25" i="8"/>
  <c r="O25" i="8"/>
  <c r="N25" i="8"/>
  <c r="M25" i="8"/>
  <c r="L25" i="8"/>
  <c r="K25" i="8"/>
  <c r="J25" i="8"/>
  <c r="I25" i="8"/>
  <c r="I26" i="8" s="1"/>
  <c r="H25" i="8"/>
  <c r="G25" i="8"/>
  <c r="F25" i="8"/>
  <c r="E25" i="8"/>
  <c r="D25" i="8"/>
  <c r="C25" i="8"/>
  <c r="C26" i="8" s="1"/>
  <c r="C45" i="8" s="1"/>
  <c r="AA13" i="8"/>
  <c r="AA26" i="8" s="1"/>
  <c r="AA45" i="8" s="1"/>
  <c r="Z13" i="8"/>
  <c r="Y13" i="8"/>
  <c r="X13" i="8"/>
  <c r="W13" i="8"/>
  <c r="W26" i="8" s="1"/>
  <c r="V13" i="8"/>
  <c r="U13" i="8"/>
  <c r="T13" i="8"/>
  <c r="T26" i="8" s="1"/>
  <c r="S13" i="8"/>
  <c r="R13" i="8"/>
  <c r="R26" i="8" s="1"/>
  <c r="Q13" i="8"/>
  <c r="Q26" i="8" s="1"/>
  <c r="Q45" i="8" s="1"/>
  <c r="P13" i="8"/>
  <c r="O13" i="8"/>
  <c r="O26" i="8" s="1"/>
  <c r="N13" i="8"/>
  <c r="M13" i="8"/>
  <c r="L13" i="8"/>
  <c r="K13" i="8"/>
  <c r="J13" i="8"/>
  <c r="J26" i="8" s="1"/>
  <c r="I13" i="8"/>
  <c r="H13" i="8"/>
  <c r="H26" i="8" s="1"/>
  <c r="G13" i="8"/>
  <c r="G26" i="8" s="1"/>
  <c r="F13" i="8"/>
  <c r="E13" i="8"/>
  <c r="D13" i="8"/>
  <c r="D26" i="8" s="1"/>
  <c r="C13" i="8"/>
  <c r="AA50" i="9"/>
  <c r="Y50" i="9"/>
  <c r="X50" i="9"/>
  <c r="Z50" i="9" s="1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C50" i="9"/>
  <c r="E44" i="9"/>
  <c r="AA43" i="9"/>
  <c r="Z43" i="9"/>
  <c r="Y43" i="9"/>
  <c r="X43" i="9"/>
  <c r="W43" i="9"/>
  <c r="V43" i="9"/>
  <c r="U43" i="9"/>
  <c r="T43" i="9"/>
  <c r="S43" i="9"/>
  <c r="R43" i="9"/>
  <c r="Q43" i="9"/>
  <c r="P43" i="9"/>
  <c r="O43" i="9"/>
  <c r="N43" i="9"/>
  <c r="M43" i="9"/>
  <c r="L43" i="9"/>
  <c r="K43" i="9"/>
  <c r="J43" i="9"/>
  <c r="I43" i="9"/>
  <c r="H43" i="9"/>
  <c r="G43" i="9"/>
  <c r="F43" i="9"/>
  <c r="E43" i="9"/>
  <c r="D43" i="9"/>
  <c r="C43" i="9"/>
  <c r="AA37" i="9"/>
  <c r="Y37" i="9"/>
  <c r="Y44" i="9" s="1"/>
  <c r="X37" i="9"/>
  <c r="W37" i="9"/>
  <c r="W44" i="9" s="1"/>
  <c r="W45" i="9" s="1"/>
  <c r="V37" i="9"/>
  <c r="V44" i="9" s="1"/>
  <c r="U37" i="9"/>
  <c r="T37" i="9"/>
  <c r="T44" i="9" s="1"/>
  <c r="S37" i="9"/>
  <c r="R37" i="9"/>
  <c r="R44" i="9" s="1"/>
  <c r="Q37" i="9"/>
  <c r="Q44" i="9" s="1"/>
  <c r="P37" i="9"/>
  <c r="P44" i="9" s="1"/>
  <c r="O37" i="9"/>
  <c r="O44" i="9" s="1"/>
  <c r="N37" i="9"/>
  <c r="N44" i="9" s="1"/>
  <c r="M37" i="9"/>
  <c r="L37" i="9"/>
  <c r="L44" i="9" s="1"/>
  <c r="K37" i="9"/>
  <c r="J37" i="9"/>
  <c r="I37" i="9"/>
  <c r="I44" i="9" s="1"/>
  <c r="H37" i="9"/>
  <c r="H44" i="9" s="1"/>
  <c r="G37" i="9"/>
  <c r="G44" i="9" s="1"/>
  <c r="F37" i="9"/>
  <c r="F44" i="9" s="1"/>
  <c r="E37" i="9"/>
  <c r="D37" i="9"/>
  <c r="D44" i="9" s="1"/>
  <c r="C37" i="9"/>
  <c r="X26" i="9"/>
  <c r="T26" i="9"/>
  <c r="M26" i="9"/>
  <c r="AA25" i="9"/>
  <c r="Y25" i="9"/>
  <c r="X25" i="9"/>
  <c r="Z25" i="9" s="1"/>
  <c r="W25" i="9"/>
  <c r="V25" i="9"/>
  <c r="U25" i="9"/>
  <c r="T25" i="9"/>
  <c r="S25" i="9"/>
  <c r="R25" i="9"/>
  <c r="Q25" i="9"/>
  <c r="P25" i="9"/>
  <c r="O25" i="9"/>
  <c r="N25" i="9"/>
  <c r="M25" i="9"/>
  <c r="L25" i="9"/>
  <c r="K25" i="9"/>
  <c r="J25" i="9"/>
  <c r="I25" i="9"/>
  <c r="H25" i="9"/>
  <c r="G25" i="9"/>
  <c r="F25" i="9"/>
  <c r="E25" i="9"/>
  <c r="D25" i="9"/>
  <c r="C25" i="9"/>
  <c r="AA13" i="9"/>
  <c r="Y13" i="9"/>
  <c r="X13" i="9"/>
  <c r="W13" i="9"/>
  <c r="W26" i="9" s="1"/>
  <c r="V13" i="9"/>
  <c r="V26" i="9" s="1"/>
  <c r="U13" i="9"/>
  <c r="U26" i="9" s="1"/>
  <c r="T13" i="9"/>
  <c r="S13" i="9"/>
  <c r="S26" i="9" s="1"/>
  <c r="R13" i="9"/>
  <c r="R26" i="9" s="1"/>
  <c r="R45" i="9" s="1"/>
  <c r="Q13" i="9"/>
  <c r="Q26" i="9" s="1"/>
  <c r="Q45" i="9" s="1"/>
  <c r="P13" i="9"/>
  <c r="P26" i="9" s="1"/>
  <c r="P45" i="9" s="1"/>
  <c r="O13" i="9"/>
  <c r="O26" i="9" s="1"/>
  <c r="N13" i="9"/>
  <c r="N26" i="9" s="1"/>
  <c r="N45" i="9" s="1"/>
  <c r="M13" i="9"/>
  <c r="L13" i="9"/>
  <c r="L26" i="9" s="1"/>
  <c r="K13" i="9"/>
  <c r="J13" i="9"/>
  <c r="I13" i="9"/>
  <c r="I26" i="9" s="1"/>
  <c r="I45" i="9" s="1"/>
  <c r="H13" i="9"/>
  <c r="G13" i="9"/>
  <c r="G26" i="9" s="1"/>
  <c r="F13" i="9"/>
  <c r="F26" i="9" s="1"/>
  <c r="E13" i="9"/>
  <c r="D13" i="9"/>
  <c r="D26" i="9" s="1"/>
  <c r="C13" i="9"/>
  <c r="C26" i="9" s="1"/>
  <c r="AA50" i="10"/>
  <c r="Y50" i="10"/>
  <c r="X50" i="10"/>
  <c r="W50" i="10"/>
  <c r="V50" i="10"/>
  <c r="U50" i="10"/>
  <c r="T50" i="10"/>
  <c r="S50" i="10"/>
  <c r="R50" i="10"/>
  <c r="Q50" i="10"/>
  <c r="P50" i="10"/>
  <c r="O50" i="10"/>
  <c r="N50" i="10"/>
  <c r="M50" i="10"/>
  <c r="L50" i="10"/>
  <c r="K50" i="10"/>
  <c r="J50" i="10"/>
  <c r="I50" i="10"/>
  <c r="H50" i="10"/>
  <c r="G50" i="10"/>
  <c r="F50" i="10"/>
  <c r="E50" i="10"/>
  <c r="D50" i="10"/>
  <c r="C50" i="10"/>
  <c r="Q44" i="10"/>
  <c r="I44" i="10"/>
  <c r="AA43" i="10"/>
  <c r="Z43" i="10"/>
  <c r="Y43" i="10"/>
  <c r="X43" i="10"/>
  <c r="W43" i="10"/>
  <c r="V43" i="10"/>
  <c r="U43" i="10"/>
  <c r="T43" i="10"/>
  <c r="S43" i="10"/>
  <c r="R43" i="10"/>
  <c r="Q43" i="10"/>
  <c r="P43" i="10"/>
  <c r="O43" i="10"/>
  <c r="N43" i="10"/>
  <c r="M43" i="10"/>
  <c r="L43" i="10"/>
  <c r="K43" i="10"/>
  <c r="J43" i="10"/>
  <c r="I43" i="10"/>
  <c r="H43" i="10"/>
  <c r="G43" i="10"/>
  <c r="F43" i="10"/>
  <c r="E43" i="10"/>
  <c r="D43" i="10"/>
  <c r="C43" i="10"/>
  <c r="AA37" i="10"/>
  <c r="Y37" i="10"/>
  <c r="Y44" i="10" s="1"/>
  <c r="X37" i="10"/>
  <c r="W37" i="10"/>
  <c r="W44" i="10" s="1"/>
  <c r="V37" i="10"/>
  <c r="V44" i="10" s="1"/>
  <c r="U37" i="10"/>
  <c r="T37" i="10"/>
  <c r="T44" i="10" s="1"/>
  <c r="S37" i="10"/>
  <c r="R37" i="10"/>
  <c r="R44" i="10" s="1"/>
  <c r="Q37" i="10"/>
  <c r="P37" i="10"/>
  <c r="P44" i="10" s="1"/>
  <c r="O37" i="10"/>
  <c r="O44" i="10" s="1"/>
  <c r="N37" i="10"/>
  <c r="N44" i="10" s="1"/>
  <c r="M37" i="10"/>
  <c r="L37" i="10"/>
  <c r="L44" i="10" s="1"/>
  <c r="K37" i="10"/>
  <c r="K44" i="10" s="1"/>
  <c r="J37" i="10"/>
  <c r="J44" i="10" s="1"/>
  <c r="I37" i="10"/>
  <c r="H37" i="10"/>
  <c r="H44" i="10" s="1"/>
  <c r="G37" i="10"/>
  <c r="G44" i="10" s="1"/>
  <c r="F37" i="10"/>
  <c r="F44" i="10" s="1"/>
  <c r="E37" i="10"/>
  <c r="D37" i="10"/>
  <c r="D44" i="10" s="1"/>
  <c r="C37" i="10"/>
  <c r="C44" i="10" s="1"/>
  <c r="D26" i="10"/>
  <c r="AA25" i="10"/>
  <c r="Y25" i="10"/>
  <c r="Y26" i="10" s="1"/>
  <c r="Y45" i="10" s="1"/>
  <c r="X25" i="10"/>
  <c r="W25" i="10"/>
  <c r="V25" i="10"/>
  <c r="U25" i="10"/>
  <c r="T25" i="10"/>
  <c r="S25" i="10"/>
  <c r="R25" i="10"/>
  <c r="Q25" i="10"/>
  <c r="Q26" i="10" s="1"/>
  <c r="Q45" i="10" s="1"/>
  <c r="P25" i="10"/>
  <c r="O25" i="10"/>
  <c r="N25" i="10"/>
  <c r="M25" i="10"/>
  <c r="L25" i="10"/>
  <c r="K25" i="10"/>
  <c r="J25" i="10"/>
  <c r="I25" i="10"/>
  <c r="H25" i="10"/>
  <c r="G25" i="10"/>
  <c r="F25" i="10"/>
  <c r="E25" i="10"/>
  <c r="D25" i="10"/>
  <c r="C25" i="10"/>
  <c r="AA13" i="10"/>
  <c r="AA26" i="10" s="1"/>
  <c r="Z13" i="10"/>
  <c r="Y13" i="10"/>
  <c r="X13" i="10"/>
  <c r="X26" i="10" s="1"/>
  <c r="W13" i="10"/>
  <c r="V13" i="10"/>
  <c r="V26" i="10" s="1"/>
  <c r="U13" i="10"/>
  <c r="U26" i="10" s="1"/>
  <c r="T13" i="10"/>
  <c r="T26" i="10" s="1"/>
  <c r="T45" i="10" s="1"/>
  <c r="S13" i="10"/>
  <c r="S26" i="10" s="1"/>
  <c r="R13" i="10"/>
  <c r="Q13" i="10"/>
  <c r="P13" i="10"/>
  <c r="P26" i="10" s="1"/>
  <c r="P45" i="10" s="1"/>
  <c r="O13" i="10"/>
  <c r="N13" i="10"/>
  <c r="N26" i="10" s="1"/>
  <c r="M13" i="10"/>
  <c r="M26" i="10" s="1"/>
  <c r="L13" i="10"/>
  <c r="L26" i="10" s="1"/>
  <c r="K13" i="10"/>
  <c r="K26" i="10" s="1"/>
  <c r="K45" i="10" s="1"/>
  <c r="J13" i="10"/>
  <c r="I13" i="10"/>
  <c r="H13" i="10"/>
  <c r="G13" i="10"/>
  <c r="F13" i="10"/>
  <c r="F26" i="10" s="1"/>
  <c r="E13" i="10"/>
  <c r="E26" i="10" s="1"/>
  <c r="D13" i="10"/>
  <c r="C13" i="10"/>
  <c r="C26" i="10" s="1"/>
  <c r="C45" i="10" s="1"/>
  <c r="AA50" i="11"/>
  <c r="Y50" i="11"/>
  <c r="X50" i="11"/>
  <c r="Z50" i="11" s="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D50" i="11"/>
  <c r="C50" i="11"/>
  <c r="Y44" i="11"/>
  <c r="N44" i="11"/>
  <c r="AA43" i="11"/>
  <c r="Y43" i="11"/>
  <c r="X43" i="11"/>
  <c r="Z43" i="11" s="1"/>
  <c r="W43" i="11"/>
  <c r="V43" i="11"/>
  <c r="U43" i="11"/>
  <c r="T43" i="11"/>
  <c r="S43" i="11"/>
  <c r="R43" i="11"/>
  <c r="Q43" i="11"/>
  <c r="P43" i="11"/>
  <c r="O43" i="11"/>
  <c r="N43" i="11"/>
  <c r="M43" i="11"/>
  <c r="L43" i="11"/>
  <c r="K43" i="11"/>
  <c r="J43" i="11"/>
  <c r="I43" i="11"/>
  <c r="H43" i="11"/>
  <c r="G43" i="11"/>
  <c r="F43" i="11"/>
  <c r="E43" i="11"/>
  <c r="D43" i="11"/>
  <c r="C43" i="11"/>
  <c r="AA37" i="11"/>
  <c r="Y37" i="11"/>
  <c r="X37" i="11"/>
  <c r="W37" i="11"/>
  <c r="W44" i="11" s="1"/>
  <c r="V37" i="11"/>
  <c r="V44" i="11" s="1"/>
  <c r="U37" i="11"/>
  <c r="T37" i="11"/>
  <c r="T44" i="11" s="1"/>
  <c r="S37" i="11"/>
  <c r="S44" i="11" s="1"/>
  <c r="R37" i="11"/>
  <c r="R44" i="11" s="1"/>
  <c r="Q37" i="11"/>
  <c r="Q44" i="11" s="1"/>
  <c r="P37" i="11"/>
  <c r="P44" i="11" s="1"/>
  <c r="O37" i="11"/>
  <c r="O44" i="11" s="1"/>
  <c r="N37" i="11"/>
  <c r="M37" i="11"/>
  <c r="L37" i="11"/>
  <c r="L44" i="11" s="1"/>
  <c r="K37" i="11"/>
  <c r="K44" i="11" s="1"/>
  <c r="J37" i="11"/>
  <c r="J44" i="11" s="1"/>
  <c r="I37" i="11"/>
  <c r="I44" i="11" s="1"/>
  <c r="H37" i="11"/>
  <c r="H44" i="11" s="1"/>
  <c r="G37" i="11"/>
  <c r="G44" i="11" s="1"/>
  <c r="F37" i="11"/>
  <c r="F44" i="11" s="1"/>
  <c r="E37" i="11"/>
  <c r="D37" i="11"/>
  <c r="D44" i="11" s="1"/>
  <c r="C37" i="11"/>
  <c r="C44" i="11" s="1"/>
  <c r="X26" i="11"/>
  <c r="P26" i="11"/>
  <c r="P45" i="11" s="1"/>
  <c r="O26" i="11"/>
  <c r="O45" i="11" s="1"/>
  <c r="AA25" i="11"/>
  <c r="Y25" i="11"/>
  <c r="Y26" i="11" s="1"/>
  <c r="X25" i="11"/>
  <c r="Z25" i="11" s="1"/>
  <c r="W25" i="11"/>
  <c r="V25" i="11"/>
  <c r="U25" i="11"/>
  <c r="U26" i="11" s="1"/>
  <c r="T25" i="11"/>
  <c r="S25" i="11"/>
  <c r="R25" i="11"/>
  <c r="Q25" i="11"/>
  <c r="Q26" i="11" s="1"/>
  <c r="P25" i="11"/>
  <c r="O25" i="11"/>
  <c r="N25" i="11"/>
  <c r="M25" i="11"/>
  <c r="L25" i="11"/>
  <c r="K25" i="11"/>
  <c r="J25" i="11"/>
  <c r="I25" i="11"/>
  <c r="H25" i="11"/>
  <c r="H26" i="11" s="1"/>
  <c r="G25" i="11"/>
  <c r="F25" i="11"/>
  <c r="E25" i="11"/>
  <c r="E26" i="11" s="1"/>
  <c r="D25" i="11"/>
  <c r="C25" i="11"/>
  <c r="AA13" i="11"/>
  <c r="Z13" i="11"/>
  <c r="Y13" i="11"/>
  <c r="X13" i="11"/>
  <c r="W13" i="11"/>
  <c r="W26" i="11" s="1"/>
  <c r="W45" i="11" s="1"/>
  <c r="V13" i="11"/>
  <c r="V26" i="11" s="1"/>
  <c r="V45" i="11" s="1"/>
  <c r="U13" i="11"/>
  <c r="T13" i="11"/>
  <c r="T26" i="11" s="1"/>
  <c r="S13" i="11"/>
  <c r="R13" i="11"/>
  <c r="R26" i="11" s="1"/>
  <c r="Q13" i="11"/>
  <c r="P13" i="11"/>
  <c r="O13" i="11"/>
  <c r="N13" i="11"/>
  <c r="N26" i="11" s="1"/>
  <c r="N45" i="11" s="1"/>
  <c r="M13" i="11"/>
  <c r="M26" i="11" s="1"/>
  <c r="L13" i="11"/>
  <c r="L26" i="11" s="1"/>
  <c r="K13" i="11"/>
  <c r="J13" i="11"/>
  <c r="J26" i="11" s="1"/>
  <c r="I13" i="11"/>
  <c r="H13" i="11"/>
  <c r="G13" i="11"/>
  <c r="G26" i="11" s="1"/>
  <c r="G45" i="11" s="1"/>
  <c r="F13" i="11"/>
  <c r="F26" i="11" s="1"/>
  <c r="E13" i="11"/>
  <c r="D13" i="11"/>
  <c r="D26" i="11" s="1"/>
  <c r="C13" i="11"/>
  <c r="AA50" i="12"/>
  <c r="Z50" i="12"/>
  <c r="Y50" i="12"/>
  <c r="X50" i="12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I50" i="12"/>
  <c r="H50" i="12"/>
  <c r="G50" i="12"/>
  <c r="F50" i="12"/>
  <c r="E50" i="12"/>
  <c r="D50" i="12"/>
  <c r="C50" i="12"/>
  <c r="R44" i="12"/>
  <c r="N44" i="12"/>
  <c r="J44" i="12"/>
  <c r="I44" i="12"/>
  <c r="AA43" i="12"/>
  <c r="Z43" i="12"/>
  <c r="Y43" i="12"/>
  <c r="X43" i="12"/>
  <c r="W43" i="12"/>
  <c r="V43" i="12"/>
  <c r="U43" i="12"/>
  <c r="T43" i="12"/>
  <c r="S43" i="12"/>
  <c r="R43" i="12"/>
  <c r="Q43" i="12"/>
  <c r="P43" i="12"/>
  <c r="O43" i="12"/>
  <c r="N43" i="12"/>
  <c r="M43" i="12"/>
  <c r="L43" i="12"/>
  <c r="K43" i="12"/>
  <c r="J43" i="12"/>
  <c r="I43" i="12"/>
  <c r="H43" i="12"/>
  <c r="G43" i="12"/>
  <c r="F43" i="12"/>
  <c r="E43" i="12"/>
  <c r="D43" i="12"/>
  <c r="C43" i="12"/>
  <c r="AA37" i="12"/>
  <c r="AA44" i="12" s="1"/>
  <c r="Y37" i="12"/>
  <c r="Y44" i="12" s="1"/>
  <c r="X37" i="12"/>
  <c r="W37" i="12"/>
  <c r="W44" i="12" s="1"/>
  <c r="V37" i="12"/>
  <c r="V44" i="12" s="1"/>
  <c r="U37" i="12"/>
  <c r="U44" i="12" s="1"/>
  <c r="T37" i="12"/>
  <c r="T44" i="12" s="1"/>
  <c r="T45" i="12" s="1"/>
  <c r="S37" i="12"/>
  <c r="S44" i="12" s="1"/>
  <c r="R37" i="12"/>
  <c r="Q37" i="12"/>
  <c r="Q44" i="12" s="1"/>
  <c r="P37" i="12"/>
  <c r="P44" i="12" s="1"/>
  <c r="O37" i="12"/>
  <c r="O44" i="12" s="1"/>
  <c r="N37" i="12"/>
  <c r="M37" i="12"/>
  <c r="M44" i="12" s="1"/>
  <c r="L37" i="12"/>
  <c r="L44" i="12" s="1"/>
  <c r="K37" i="12"/>
  <c r="K44" i="12" s="1"/>
  <c r="J37" i="12"/>
  <c r="I37" i="12"/>
  <c r="H37" i="12"/>
  <c r="H44" i="12" s="1"/>
  <c r="G37" i="12"/>
  <c r="G44" i="12" s="1"/>
  <c r="F37" i="12"/>
  <c r="F44" i="12" s="1"/>
  <c r="E37" i="12"/>
  <c r="E44" i="12" s="1"/>
  <c r="D37" i="12"/>
  <c r="D44" i="12" s="1"/>
  <c r="D45" i="12" s="1"/>
  <c r="C37" i="12"/>
  <c r="C44" i="12" s="1"/>
  <c r="T26" i="12"/>
  <c r="L26" i="12"/>
  <c r="AA25" i="12"/>
  <c r="Z25" i="12"/>
  <c r="Y25" i="12"/>
  <c r="X25" i="12"/>
  <c r="W25" i="12"/>
  <c r="V25" i="12"/>
  <c r="U25" i="12"/>
  <c r="T25" i="12"/>
  <c r="S25" i="12"/>
  <c r="R25" i="12"/>
  <c r="Q25" i="12"/>
  <c r="P25" i="12"/>
  <c r="O25" i="12"/>
  <c r="N25" i="12"/>
  <c r="M25" i="12"/>
  <c r="L25" i="12"/>
  <c r="K25" i="12"/>
  <c r="J25" i="12"/>
  <c r="I25" i="12"/>
  <c r="H25" i="12"/>
  <c r="G25" i="12"/>
  <c r="F25" i="12"/>
  <c r="E25" i="12"/>
  <c r="D25" i="12"/>
  <c r="C25" i="12"/>
  <c r="AA13" i="12"/>
  <c r="AA26" i="12" s="1"/>
  <c r="AA45" i="12" s="1"/>
  <c r="Y13" i="12"/>
  <c r="Y26" i="12" s="1"/>
  <c r="Y45" i="12" s="1"/>
  <c r="X13" i="12"/>
  <c r="Z13" i="12" s="1"/>
  <c r="W13" i="12"/>
  <c r="W26" i="12" s="1"/>
  <c r="W45" i="12" s="1"/>
  <c r="V13" i="12"/>
  <c r="V26" i="12" s="1"/>
  <c r="U13" i="12"/>
  <c r="T13" i="12"/>
  <c r="S13" i="12"/>
  <c r="S26" i="12" s="1"/>
  <c r="S45" i="12" s="1"/>
  <c r="R13" i="12"/>
  <c r="Q13" i="12"/>
  <c r="Q26" i="12" s="1"/>
  <c r="Q45" i="12" s="1"/>
  <c r="P13" i="12"/>
  <c r="P26" i="12" s="1"/>
  <c r="P45" i="12" s="1"/>
  <c r="O13" i="12"/>
  <c r="O26" i="12" s="1"/>
  <c r="O45" i="12" s="1"/>
  <c r="N13" i="12"/>
  <c r="N26" i="12" s="1"/>
  <c r="M13" i="12"/>
  <c r="L13" i="12"/>
  <c r="K13" i="12"/>
  <c r="K26" i="12" s="1"/>
  <c r="K45" i="12" s="1"/>
  <c r="J13" i="12"/>
  <c r="I13" i="12"/>
  <c r="I26" i="12" s="1"/>
  <c r="H13" i="12"/>
  <c r="H26" i="12" s="1"/>
  <c r="H45" i="12" s="1"/>
  <c r="G13" i="12"/>
  <c r="G26" i="12" s="1"/>
  <c r="G45" i="12" s="1"/>
  <c r="F13" i="12"/>
  <c r="F26" i="12" s="1"/>
  <c r="E13" i="12"/>
  <c r="D13" i="12"/>
  <c r="D26" i="12" s="1"/>
  <c r="C13" i="12"/>
  <c r="C26" i="12" s="1"/>
  <c r="C45" i="12" s="1"/>
  <c r="AA50" i="13"/>
  <c r="Y50" i="13"/>
  <c r="X50" i="13"/>
  <c r="Z50" i="13" s="1"/>
  <c r="W50" i="13"/>
  <c r="V50" i="13"/>
  <c r="U50" i="13"/>
  <c r="T50" i="13"/>
  <c r="S50" i="13"/>
  <c r="R50" i="13"/>
  <c r="Q50" i="13"/>
  <c r="P50" i="13"/>
  <c r="O50" i="13"/>
  <c r="N50" i="13"/>
  <c r="M50" i="13"/>
  <c r="L50" i="13"/>
  <c r="K50" i="13"/>
  <c r="J50" i="13"/>
  <c r="I50" i="13"/>
  <c r="H50" i="13"/>
  <c r="G50" i="13"/>
  <c r="F50" i="13"/>
  <c r="E50" i="13"/>
  <c r="D50" i="13"/>
  <c r="C50" i="13"/>
  <c r="Y44" i="13"/>
  <c r="Q44" i="13"/>
  <c r="E44" i="13"/>
  <c r="AA43" i="13"/>
  <c r="AA44" i="13" s="1"/>
  <c r="Y43" i="13"/>
  <c r="X43" i="13"/>
  <c r="Z43" i="13" s="1"/>
  <c r="W43" i="13"/>
  <c r="V43" i="13"/>
  <c r="U43" i="13"/>
  <c r="T43" i="13"/>
  <c r="S43" i="13"/>
  <c r="R43" i="13"/>
  <c r="Q43" i="13"/>
  <c r="P43" i="13"/>
  <c r="O43" i="13"/>
  <c r="N43" i="13"/>
  <c r="M43" i="13"/>
  <c r="L43" i="13"/>
  <c r="K43" i="13"/>
  <c r="J43" i="13"/>
  <c r="I43" i="13"/>
  <c r="H43" i="13"/>
  <c r="G43" i="13"/>
  <c r="F43" i="13"/>
  <c r="E43" i="13"/>
  <c r="D43" i="13"/>
  <c r="C43" i="13"/>
  <c r="AA37" i="13"/>
  <c r="Y37" i="13"/>
  <c r="X37" i="13"/>
  <c r="W37" i="13"/>
  <c r="W44" i="13" s="1"/>
  <c r="V37" i="13"/>
  <c r="V44" i="13" s="1"/>
  <c r="U37" i="13"/>
  <c r="U44" i="13" s="1"/>
  <c r="T37" i="13"/>
  <c r="T44" i="13" s="1"/>
  <c r="T45" i="13" s="1"/>
  <c r="S37" i="13"/>
  <c r="S44" i="13" s="1"/>
  <c r="R37" i="13"/>
  <c r="R44" i="13" s="1"/>
  <c r="Q37" i="13"/>
  <c r="P37" i="13"/>
  <c r="P44" i="13" s="1"/>
  <c r="O37" i="13"/>
  <c r="O44" i="13" s="1"/>
  <c r="N37" i="13"/>
  <c r="N44" i="13" s="1"/>
  <c r="M37" i="13"/>
  <c r="M44" i="13" s="1"/>
  <c r="L37" i="13"/>
  <c r="L44" i="13" s="1"/>
  <c r="K37" i="13"/>
  <c r="K44" i="13" s="1"/>
  <c r="J37" i="13"/>
  <c r="I37" i="13"/>
  <c r="I44" i="13" s="1"/>
  <c r="H37" i="13"/>
  <c r="H44" i="13" s="1"/>
  <c r="G37" i="13"/>
  <c r="G44" i="13" s="1"/>
  <c r="F37" i="13"/>
  <c r="F44" i="13" s="1"/>
  <c r="E37" i="13"/>
  <c r="D37" i="13"/>
  <c r="D44" i="13" s="1"/>
  <c r="D45" i="13" s="1"/>
  <c r="C37" i="13"/>
  <c r="C44" i="13" s="1"/>
  <c r="P26" i="13"/>
  <c r="L26" i="13"/>
  <c r="AA25" i="13"/>
  <c r="Y25" i="13"/>
  <c r="Z25" i="13" s="1"/>
  <c r="X25" i="13"/>
  <c r="W25" i="13"/>
  <c r="V25" i="13"/>
  <c r="V26" i="13" s="1"/>
  <c r="V45" i="13" s="1"/>
  <c r="U25" i="13"/>
  <c r="T25" i="13"/>
  <c r="S25" i="13"/>
  <c r="R25" i="13"/>
  <c r="Q25" i="13"/>
  <c r="Q26" i="13" s="1"/>
  <c r="P25" i="13"/>
  <c r="O25" i="13"/>
  <c r="N25" i="13"/>
  <c r="M25" i="13"/>
  <c r="L25" i="13"/>
  <c r="K25" i="13"/>
  <c r="J25" i="13"/>
  <c r="I25" i="13"/>
  <c r="I26" i="13" s="1"/>
  <c r="H25" i="13"/>
  <c r="G25" i="13"/>
  <c r="F25" i="13"/>
  <c r="F26" i="13" s="1"/>
  <c r="F45" i="13" s="1"/>
  <c r="E25" i="13"/>
  <c r="D25" i="13"/>
  <c r="C25" i="13"/>
  <c r="AA13" i="13"/>
  <c r="AA26" i="13" s="1"/>
  <c r="Z13" i="13"/>
  <c r="Y13" i="13"/>
  <c r="X13" i="13"/>
  <c r="X26" i="13" s="1"/>
  <c r="W13" i="13"/>
  <c r="W26" i="13" s="1"/>
  <c r="W45" i="13" s="1"/>
  <c r="V13" i="13"/>
  <c r="U13" i="13"/>
  <c r="U26" i="13" s="1"/>
  <c r="T13" i="13"/>
  <c r="T26" i="13" s="1"/>
  <c r="S13" i="13"/>
  <c r="S26" i="13" s="1"/>
  <c r="R13" i="13"/>
  <c r="R26" i="13" s="1"/>
  <c r="R45" i="13" s="1"/>
  <c r="Q13" i="13"/>
  <c r="P13" i="13"/>
  <c r="O13" i="13"/>
  <c r="O26" i="13" s="1"/>
  <c r="O45" i="13" s="1"/>
  <c r="N13" i="13"/>
  <c r="M13" i="13"/>
  <c r="M26" i="13" s="1"/>
  <c r="L13" i="13"/>
  <c r="K13" i="13"/>
  <c r="K26" i="13" s="1"/>
  <c r="J13" i="13"/>
  <c r="J26" i="13" s="1"/>
  <c r="I13" i="13"/>
  <c r="H13" i="13"/>
  <c r="H26" i="13" s="1"/>
  <c r="G13" i="13"/>
  <c r="G26" i="13" s="1"/>
  <c r="G45" i="13" s="1"/>
  <c r="F13" i="13"/>
  <c r="E13" i="13"/>
  <c r="D13" i="13"/>
  <c r="D26" i="13" s="1"/>
  <c r="C13" i="13"/>
  <c r="C26" i="13" s="1"/>
  <c r="AA50" i="14"/>
  <c r="Y50" i="14"/>
  <c r="X50" i="14"/>
  <c r="Z50" i="14" s="1"/>
  <c r="W50" i="14"/>
  <c r="V50" i="14"/>
  <c r="U50" i="14"/>
  <c r="T50" i="14"/>
  <c r="S50" i="14"/>
  <c r="R50" i="14"/>
  <c r="Q50" i="14"/>
  <c r="P50" i="14"/>
  <c r="O50" i="14"/>
  <c r="N50" i="14"/>
  <c r="M50" i="14"/>
  <c r="L50" i="14"/>
  <c r="K50" i="14"/>
  <c r="J50" i="14"/>
  <c r="I50" i="14"/>
  <c r="H50" i="14"/>
  <c r="G50" i="14"/>
  <c r="F50" i="14"/>
  <c r="E50" i="14"/>
  <c r="D50" i="14"/>
  <c r="C50" i="14"/>
  <c r="S44" i="14"/>
  <c r="O44" i="14"/>
  <c r="G44" i="14"/>
  <c r="AA43" i="14"/>
  <c r="Z43" i="14"/>
  <c r="Y43" i="14"/>
  <c r="X43" i="14"/>
  <c r="W43" i="14"/>
  <c r="V43" i="14"/>
  <c r="U43" i="14"/>
  <c r="T43" i="14"/>
  <c r="S43" i="14"/>
  <c r="R43" i="14"/>
  <c r="Q43" i="14"/>
  <c r="P43" i="14"/>
  <c r="O43" i="14"/>
  <c r="N43" i="14"/>
  <c r="M43" i="14"/>
  <c r="L43" i="14"/>
  <c r="K43" i="14"/>
  <c r="J43" i="14"/>
  <c r="I43" i="14"/>
  <c r="H43" i="14"/>
  <c r="G43" i="14"/>
  <c r="F43" i="14"/>
  <c r="E43" i="14"/>
  <c r="D43" i="14"/>
  <c r="C43" i="14"/>
  <c r="AA37" i="14"/>
  <c r="AA44" i="14" s="1"/>
  <c r="Y37" i="14"/>
  <c r="Y44" i="14" s="1"/>
  <c r="X37" i="14"/>
  <c r="W37" i="14"/>
  <c r="W44" i="14" s="1"/>
  <c r="V37" i="14"/>
  <c r="U37" i="14"/>
  <c r="U44" i="14" s="1"/>
  <c r="T37" i="14"/>
  <c r="T44" i="14" s="1"/>
  <c r="S37" i="14"/>
  <c r="R37" i="14"/>
  <c r="Q37" i="14"/>
  <c r="Q44" i="14" s="1"/>
  <c r="P37" i="14"/>
  <c r="P44" i="14" s="1"/>
  <c r="O37" i="14"/>
  <c r="N37" i="14"/>
  <c r="M37" i="14"/>
  <c r="M44" i="14" s="1"/>
  <c r="L37" i="14"/>
  <c r="L44" i="14" s="1"/>
  <c r="K37" i="14"/>
  <c r="K44" i="14" s="1"/>
  <c r="J37" i="14"/>
  <c r="I37" i="14"/>
  <c r="I44" i="14" s="1"/>
  <c r="H37" i="14"/>
  <c r="H44" i="14" s="1"/>
  <c r="H45" i="14" s="1"/>
  <c r="G37" i="14"/>
  <c r="F37" i="14"/>
  <c r="F44" i="14" s="1"/>
  <c r="E37" i="14"/>
  <c r="D37" i="14"/>
  <c r="D44" i="14" s="1"/>
  <c r="C37" i="14"/>
  <c r="C44" i="14" s="1"/>
  <c r="Y26" i="14"/>
  <c r="Q26" i="14"/>
  <c r="Q45" i="14" s="1"/>
  <c r="AA25" i="14"/>
  <c r="Z25" i="14"/>
  <c r="Y25" i="14"/>
  <c r="X25" i="14"/>
  <c r="W25" i="14"/>
  <c r="V25" i="14"/>
  <c r="U25" i="14"/>
  <c r="T25" i="14"/>
  <c r="S25" i="14"/>
  <c r="R25" i="14"/>
  <c r="Q25" i="14"/>
  <c r="P25" i="14"/>
  <c r="O25" i="14"/>
  <c r="N25" i="14"/>
  <c r="M25" i="14"/>
  <c r="L25" i="14"/>
  <c r="K25" i="14"/>
  <c r="J25" i="14"/>
  <c r="I25" i="14"/>
  <c r="H25" i="14"/>
  <c r="G25" i="14"/>
  <c r="F25" i="14"/>
  <c r="E25" i="14"/>
  <c r="D25" i="14"/>
  <c r="C25" i="14"/>
  <c r="AA13" i="14"/>
  <c r="AA26" i="14" s="1"/>
  <c r="Y13" i="14"/>
  <c r="X13" i="14"/>
  <c r="W13" i="14"/>
  <c r="W26" i="14" s="1"/>
  <c r="V13" i="14"/>
  <c r="V26" i="14" s="1"/>
  <c r="U13" i="14"/>
  <c r="T13" i="14"/>
  <c r="T26" i="14" s="1"/>
  <c r="T45" i="14" s="1"/>
  <c r="S13" i="14"/>
  <c r="S26" i="14" s="1"/>
  <c r="R13" i="14"/>
  <c r="Q13" i="14"/>
  <c r="P13" i="14"/>
  <c r="P26" i="14" s="1"/>
  <c r="O13" i="14"/>
  <c r="O26" i="14" s="1"/>
  <c r="N13" i="14"/>
  <c r="N26" i="14" s="1"/>
  <c r="M13" i="14"/>
  <c r="L13" i="14"/>
  <c r="L26" i="14" s="1"/>
  <c r="L45" i="14" s="1"/>
  <c r="K13" i="14"/>
  <c r="K26" i="14" s="1"/>
  <c r="J13" i="14"/>
  <c r="I13" i="14"/>
  <c r="I26" i="14" s="1"/>
  <c r="H13" i="14"/>
  <c r="H26" i="14" s="1"/>
  <c r="G13" i="14"/>
  <c r="G26" i="14" s="1"/>
  <c r="F13" i="14"/>
  <c r="F26" i="14" s="1"/>
  <c r="E13" i="14"/>
  <c r="D13" i="14"/>
  <c r="D26" i="14" s="1"/>
  <c r="D45" i="14" s="1"/>
  <c r="C13" i="14"/>
  <c r="C26" i="14" s="1"/>
  <c r="AA50" i="15"/>
  <c r="Y50" i="15"/>
  <c r="X50" i="15"/>
  <c r="Z50" i="15" s="1"/>
  <c r="W50" i="15"/>
  <c r="V50" i="15"/>
  <c r="U50" i="15"/>
  <c r="T50" i="15"/>
  <c r="S50" i="15"/>
  <c r="R50" i="15"/>
  <c r="Q50" i="15"/>
  <c r="P50" i="15"/>
  <c r="O50" i="15"/>
  <c r="N50" i="15"/>
  <c r="M50" i="15"/>
  <c r="L50" i="15"/>
  <c r="K50" i="15"/>
  <c r="J50" i="15"/>
  <c r="I50" i="15"/>
  <c r="H50" i="15"/>
  <c r="G50" i="15"/>
  <c r="F50" i="15"/>
  <c r="E50" i="15"/>
  <c r="D50" i="15"/>
  <c r="C50" i="15"/>
  <c r="H45" i="15"/>
  <c r="S44" i="15"/>
  <c r="O44" i="15"/>
  <c r="J44" i="15"/>
  <c r="G44" i="15"/>
  <c r="AA43" i="15"/>
  <c r="Y43" i="15"/>
  <c r="X43" i="15"/>
  <c r="Z43" i="15" s="1"/>
  <c r="W43" i="15"/>
  <c r="V43" i="15"/>
  <c r="U43" i="15"/>
  <c r="T43" i="15"/>
  <c r="S43" i="15"/>
  <c r="R43" i="15"/>
  <c r="Q43" i="15"/>
  <c r="P43" i="15"/>
  <c r="O43" i="15"/>
  <c r="N43" i="15"/>
  <c r="M43" i="15"/>
  <c r="L43" i="15"/>
  <c r="K43" i="15"/>
  <c r="J43" i="15"/>
  <c r="I43" i="15"/>
  <c r="H43" i="15"/>
  <c r="G43" i="15"/>
  <c r="F43" i="15"/>
  <c r="E43" i="15"/>
  <c r="D43" i="15"/>
  <c r="C43" i="15"/>
  <c r="AA37" i="15"/>
  <c r="AA44" i="15" s="1"/>
  <c r="Y37" i="15"/>
  <c r="Y44" i="15" s="1"/>
  <c r="X37" i="15"/>
  <c r="W37" i="15"/>
  <c r="W44" i="15" s="1"/>
  <c r="V37" i="15"/>
  <c r="V44" i="15" s="1"/>
  <c r="U37" i="15"/>
  <c r="U44" i="15" s="1"/>
  <c r="T37" i="15"/>
  <c r="T44" i="15" s="1"/>
  <c r="S37" i="15"/>
  <c r="R37" i="15"/>
  <c r="Q37" i="15"/>
  <c r="Q44" i="15" s="1"/>
  <c r="P37" i="15"/>
  <c r="P44" i="15" s="1"/>
  <c r="O37" i="15"/>
  <c r="N37" i="15"/>
  <c r="M37" i="15"/>
  <c r="L37" i="15"/>
  <c r="L44" i="15" s="1"/>
  <c r="K37" i="15"/>
  <c r="K44" i="15" s="1"/>
  <c r="J37" i="15"/>
  <c r="I37" i="15"/>
  <c r="I44" i="15" s="1"/>
  <c r="H37" i="15"/>
  <c r="H44" i="15" s="1"/>
  <c r="G37" i="15"/>
  <c r="F37" i="15"/>
  <c r="F44" i="15" s="1"/>
  <c r="E37" i="15"/>
  <c r="D37" i="15"/>
  <c r="D44" i="15" s="1"/>
  <c r="C37" i="15"/>
  <c r="C44" i="15" s="1"/>
  <c r="Y26" i="15"/>
  <c r="Y45" i="15" s="1"/>
  <c r="I26" i="15"/>
  <c r="I45" i="15" s="1"/>
  <c r="AA25" i="15"/>
  <c r="Z25" i="15"/>
  <c r="Y25" i="15"/>
  <c r="X25" i="15"/>
  <c r="W25" i="15"/>
  <c r="V25" i="15"/>
  <c r="U25" i="15"/>
  <c r="T25" i="15"/>
  <c r="S25" i="15"/>
  <c r="R25" i="15"/>
  <c r="Q25" i="15"/>
  <c r="P25" i="15"/>
  <c r="O25" i="15"/>
  <c r="N25" i="15"/>
  <c r="M25" i="15"/>
  <c r="L25" i="15"/>
  <c r="K25" i="15"/>
  <c r="J25" i="15"/>
  <c r="I25" i="15"/>
  <c r="H25" i="15"/>
  <c r="G25" i="15"/>
  <c r="F25" i="15"/>
  <c r="E25" i="15"/>
  <c r="D25" i="15"/>
  <c r="C25" i="15"/>
  <c r="AA13" i="15"/>
  <c r="AA26" i="15" s="1"/>
  <c r="Y13" i="15"/>
  <c r="X13" i="15"/>
  <c r="W13" i="15"/>
  <c r="W26" i="15" s="1"/>
  <c r="V13" i="15"/>
  <c r="V26" i="15" s="1"/>
  <c r="U13" i="15"/>
  <c r="T13" i="15"/>
  <c r="T26" i="15" s="1"/>
  <c r="T45" i="15" s="1"/>
  <c r="S13" i="15"/>
  <c r="S26" i="15" s="1"/>
  <c r="R13" i="15"/>
  <c r="Q13" i="15"/>
  <c r="Q26" i="15" s="1"/>
  <c r="Q45" i="15" s="1"/>
  <c r="P13" i="15"/>
  <c r="P26" i="15" s="1"/>
  <c r="O13" i="15"/>
  <c r="O26" i="15" s="1"/>
  <c r="N13" i="15"/>
  <c r="N26" i="15" s="1"/>
  <c r="M13" i="15"/>
  <c r="L13" i="15"/>
  <c r="L26" i="15" s="1"/>
  <c r="L45" i="15" s="1"/>
  <c r="K13" i="15"/>
  <c r="K26" i="15" s="1"/>
  <c r="J13" i="15"/>
  <c r="I13" i="15"/>
  <c r="H13" i="15"/>
  <c r="H26" i="15" s="1"/>
  <c r="G13" i="15"/>
  <c r="G26" i="15" s="1"/>
  <c r="F13" i="15"/>
  <c r="F26" i="15" s="1"/>
  <c r="E13" i="15"/>
  <c r="D13" i="15"/>
  <c r="D26" i="15" s="1"/>
  <c r="D45" i="15" s="1"/>
  <c r="C13" i="15"/>
  <c r="C26" i="15" s="1"/>
  <c r="AA50" i="16"/>
  <c r="Y50" i="16"/>
  <c r="X50" i="16"/>
  <c r="Z50" i="16" s="1"/>
  <c r="W50" i="16"/>
  <c r="V50" i="16"/>
  <c r="U50" i="16"/>
  <c r="T50" i="16"/>
  <c r="S50" i="16"/>
  <c r="R50" i="16"/>
  <c r="Q50" i="16"/>
  <c r="P50" i="16"/>
  <c r="O50" i="16"/>
  <c r="N50" i="16"/>
  <c r="M50" i="16"/>
  <c r="L50" i="16"/>
  <c r="K50" i="16"/>
  <c r="J50" i="16"/>
  <c r="I50" i="16"/>
  <c r="H50" i="16"/>
  <c r="G50" i="16"/>
  <c r="F50" i="16"/>
  <c r="E50" i="16"/>
  <c r="D50" i="16"/>
  <c r="C50" i="16"/>
  <c r="W44" i="16"/>
  <c r="S44" i="16"/>
  <c r="F44" i="16"/>
  <c r="AA43" i="16"/>
  <c r="Y43" i="16"/>
  <c r="X43" i="16"/>
  <c r="Z43" i="16" s="1"/>
  <c r="W43" i="16"/>
  <c r="V43" i="16"/>
  <c r="U43" i="16"/>
  <c r="T43" i="16"/>
  <c r="S43" i="16"/>
  <c r="R43" i="16"/>
  <c r="Q43" i="16"/>
  <c r="P43" i="16"/>
  <c r="O43" i="16"/>
  <c r="N43" i="16"/>
  <c r="M43" i="16"/>
  <c r="L43" i="16"/>
  <c r="K43" i="16"/>
  <c r="J43" i="16"/>
  <c r="I43" i="16"/>
  <c r="H43" i="16"/>
  <c r="G43" i="16"/>
  <c r="F43" i="16"/>
  <c r="E43" i="16"/>
  <c r="D43" i="16"/>
  <c r="C43" i="16"/>
  <c r="AA37" i="16"/>
  <c r="AA44" i="16" s="1"/>
  <c r="Y37" i="16"/>
  <c r="Y44" i="16" s="1"/>
  <c r="X37" i="16"/>
  <c r="W37" i="16"/>
  <c r="V37" i="16"/>
  <c r="V44" i="16" s="1"/>
  <c r="U37" i="16"/>
  <c r="U44" i="16" s="1"/>
  <c r="T37" i="16"/>
  <c r="T44" i="16" s="1"/>
  <c r="S37" i="16"/>
  <c r="R37" i="16"/>
  <c r="R44" i="16" s="1"/>
  <c r="Q37" i="16"/>
  <c r="Q44" i="16" s="1"/>
  <c r="P37" i="16"/>
  <c r="P44" i="16" s="1"/>
  <c r="O37" i="16"/>
  <c r="N37" i="16"/>
  <c r="N44" i="16" s="1"/>
  <c r="M37" i="16"/>
  <c r="M44" i="16" s="1"/>
  <c r="L37" i="16"/>
  <c r="L44" i="16" s="1"/>
  <c r="K37" i="16"/>
  <c r="K44" i="16" s="1"/>
  <c r="J37" i="16"/>
  <c r="J44" i="16" s="1"/>
  <c r="I37" i="16"/>
  <c r="I44" i="16" s="1"/>
  <c r="H37" i="16"/>
  <c r="H44" i="16" s="1"/>
  <c r="G37" i="16"/>
  <c r="G44" i="16" s="1"/>
  <c r="F37" i="16"/>
  <c r="E37" i="16"/>
  <c r="E44" i="16" s="1"/>
  <c r="D37" i="16"/>
  <c r="D44" i="16" s="1"/>
  <c r="C37" i="16"/>
  <c r="C44" i="16" s="1"/>
  <c r="Y26" i="16"/>
  <c r="T26" i="16"/>
  <c r="T45" i="16" s="1"/>
  <c r="J26" i="16"/>
  <c r="AA25" i="16"/>
  <c r="Y25" i="16"/>
  <c r="X25" i="16"/>
  <c r="Z25" i="16" s="1"/>
  <c r="W25" i="16"/>
  <c r="V25" i="16"/>
  <c r="U25" i="16"/>
  <c r="T25" i="16"/>
  <c r="S25" i="16"/>
  <c r="R25" i="16"/>
  <c r="Q25" i="16"/>
  <c r="P25" i="16"/>
  <c r="O25" i="16"/>
  <c r="N25" i="16"/>
  <c r="M25" i="16"/>
  <c r="L25" i="16"/>
  <c r="K25" i="16"/>
  <c r="J25" i="16"/>
  <c r="I25" i="16"/>
  <c r="H25" i="16"/>
  <c r="G25" i="16"/>
  <c r="F25" i="16"/>
  <c r="E25" i="16"/>
  <c r="D25" i="16"/>
  <c r="C25" i="16"/>
  <c r="AA13" i="16"/>
  <c r="Y13" i="16"/>
  <c r="X13" i="16"/>
  <c r="W13" i="16"/>
  <c r="W26" i="16" s="1"/>
  <c r="V13" i="16"/>
  <c r="V26" i="16" s="1"/>
  <c r="U13" i="16"/>
  <c r="T13" i="16"/>
  <c r="S13" i="16"/>
  <c r="S26" i="16" s="1"/>
  <c r="R13" i="16"/>
  <c r="R26" i="16" s="1"/>
  <c r="R45" i="16" s="1"/>
  <c r="Q13" i="16"/>
  <c r="Q26" i="16" s="1"/>
  <c r="P13" i="16"/>
  <c r="P26" i="16" s="1"/>
  <c r="P45" i="16" s="1"/>
  <c r="O13" i="16"/>
  <c r="O26" i="16" s="1"/>
  <c r="N13" i="16"/>
  <c r="N26" i="16" s="1"/>
  <c r="M13" i="16"/>
  <c r="L13" i="16"/>
  <c r="L26" i="16" s="1"/>
  <c r="K13" i="16"/>
  <c r="K26" i="16" s="1"/>
  <c r="J13" i="16"/>
  <c r="I13" i="16"/>
  <c r="I26" i="16" s="1"/>
  <c r="H13" i="16"/>
  <c r="H26" i="16" s="1"/>
  <c r="H45" i="16" s="1"/>
  <c r="G13" i="16"/>
  <c r="G26" i="16" s="1"/>
  <c r="F13" i="16"/>
  <c r="F26" i="16" s="1"/>
  <c r="E13" i="16"/>
  <c r="D13" i="16"/>
  <c r="D26" i="16" s="1"/>
  <c r="C13" i="16"/>
  <c r="C26" i="16" s="1"/>
  <c r="AA50" i="17"/>
  <c r="Y50" i="17"/>
  <c r="X50" i="17"/>
  <c r="Z50" i="17" s="1"/>
  <c r="W50" i="17"/>
  <c r="V50" i="17"/>
  <c r="U50" i="17"/>
  <c r="T50" i="17"/>
  <c r="S50" i="17"/>
  <c r="R50" i="17"/>
  <c r="Q50" i="17"/>
  <c r="P50" i="17"/>
  <c r="O50" i="17"/>
  <c r="N50" i="17"/>
  <c r="M50" i="17"/>
  <c r="L50" i="17"/>
  <c r="K50" i="17"/>
  <c r="J50" i="17"/>
  <c r="I50" i="17"/>
  <c r="H50" i="17"/>
  <c r="G50" i="17"/>
  <c r="F50" i="17"/>
  <c r="E50" i="17"/>
  <c r="D50" i="17"/>
  <c r="C50" i="17"/>
  <c r="W44" i="17"/>
  <c r="Q44" i="17"/>
  <c r="J44" i="17"/>
  <c r="AA43" i="17"/>
  <c r="Y43" i="17"/>
  <c r="X43" i="17"/>
  <c r="Z43" i="17" s="1"/>
  <c r="W43" i="17"/>
  <c r="V43" i="17"/>
  <c r="U43" i="17"/>
  <c r="T43" i="17"/>
  <c r="S43" i="17"/>
  <c r="R43" i="17"/>
  <c r="Q43" i="17"/>
  <c r="P43" i="17"/>
  <c r="O43" i="17"/>
  <c r="N43" i="17"/>
  <c r="M43" i="17"/>
  <c r="L43" i="17"/>
  <c r="K43" i="17"/>
  <c r="J43" i="17"/>
  <c r="I43" i="17"/>
  <c r="H43" i="17"/>
  <c r="G43" i="17"/>
  <c r="F43" i="17"/>
  <c r="E43" i="17"/>
  <c r="D43" i="17"/>
  <c r="C43" i="17"/>
  <c r="AA37" i="17"/>
  <c r="AA44" i="17" s="1"/>
  <c r="Y37" i="17"/>
  <c r="Y44" i="17" s="1"/>
  <c r="X37" i="17"/>
  <c r="W37" i="17"/>
  <c r="V37" i="17"/>
  <c r="V44" i="17" s="1"/>
  <c r="U37" i="17"/>
  <c r="U44" i="17" s="1"/>
  <c r="T37" i="17"/>
  <c r="T44" i="17" s="1"/>
  <c r="S37" i="17"/>
  <c r="S44" i="17" s="1"/>
  <c r="R37" i="17"/>
  <c r="R44" i="17" s="1"/>
  <c r="Q37" i="17"/>
  <c r="P37" i="17"/>
  <c r="P44" i="17" s="1"/>
  <c r="O37" i="17"/>
  <c r="N37" i="17"/>
  <c r="N44" i="17" s="1"/>
  <c r="M37" i="17"/>
  <c r="M44" i="17" s="1"/>
  <c r="L37" i="17"/>
  <c r="L44" i="17" s="1"/>
  <c r="K37" i="17"/>
  <c r="K44" i="17" s="1"/>
  <c r="J37" i="17"/>
  <c r="I37" i="17"/>
  <c r="I44" i="17" s="1"/>
  <c r="H37" i="17"/>
  <c r="H44" i="17" s="1"/>
  <c r="G37" i="17"/>
  <c r="G44" i="17" s="1"/>
  <c r="F37" i="17"/>
  <c r="F44" i="17" s="1"/>
  <c r="E37" i="17"/>
  <c r="E44" i="17" s="1"/>
  <c r="D37" i="17"/>
  <c r="D44" i="17" s="1"/>
  <c r="C37" i="17"/>
  <c r="C44" i="17" s="1"/>
  <c r="R26" i="17"/>
  <c r="R45" i="17" s="1"/>
  <c r="J26" i="17"/>
  <c r="J45" i="17" s="1"/>
  <c r="F26" i="17"/>
  <c r="F45" i="17" s="1"/>
  <c r="AA25" i="17"/>
  <c r="Y25" i="17"/>
  <c r="X25" i="17"/>
  <c r="Z25" i="17" s="1"/>
  <c r="W25" i="17"/>
  <c r="V25" i="17"/>
  <c r="U25" i="17"/>
  <c r="T25" i="17"/>
  <c r="S25" i="17"/>
  <c r="R25" i="17"/>
  <c r="Q25" i="17"/>
  <c r="P25" i="17"/>
  <c r="O25" i="17"/>
  <c r="N25" i="17"/>
  <c r="M25" i="17"/>
  <c r="L25" i="17"/>
  <c r="K25" i="17"/>
  <c r="J25" i="17"/>
  <c r="I25" i="17"/>
  <c r="H25" i="17"/>
  <c r="G25" i="17"/>
  <c r="F25" i="17"/>
  <c r="E25" i="17"/>
  <c r="D25" i="17"/>
  <c r="C25" i="17"/>
  <c r="AA13" i="17"/>
  <c r="Y13" i="17"/>
  <c r="Y26" i="17" s="1"/>
  <c r="Y45" i="17" s="1"/>
  <c r="X13" i="17"/>
  <c r="W13" i="17"/>
  <c r="W26" i="17" s="1"/>
  <c r="V13" i="17"/>
  <c r="V26" i="17" s="1"/>
  <c r="U13" i="17"/>
  <c r="T13" i="17"/>
  <c r="T26" i="17" s="1"/>
  <c r="T45" i="17" s="1"/>
  <c r="S13" i="17"/>
  <c r="S26" i="17" s="1"/>
  <c r="R13" i="17"/>
  <c r="Q13" i="17"/>
  <c r="Q26" i="17" s="1"/>
  <c r="Q45" i="17" s="1"/>
  <c r="P13" i="17"/>
  <c r="P26" i="17" s="1"/>
  <c r="O13" i="17"/>
  <c r="O26" i="17" s="1"/>
  <c r="N13" i="17"/>
  <c r="N26" i="17" s="1"/>
  <c r="N45" i="17" s="1"/>
  <c r="M13" i="17"/>
  <c r="L13" i="17"/>
  <c r="L26" i="17" s="1"/>
  <c r="L45" i="17" s="1"/>
  <c r="K13" i="17"/>
  <c r="K26" i="17" s="1"/>
  <c r="J13" i="17"/>
  <c r="I13" i="17"/>
  <c r="I26" i="17" s="1"/>
  <c r="I45" i="17" s="1"/>
  <c r="H13" i="17"/>
  <c r="H26" i="17" s="1"/>
  <c r="G13" i="17"/>
  <c r="G26" i="17" s="1"/>
  <c r="F13" i="17"/>
  <c r="E13" i="17"/>
  <c r="D13" i="17"/>
  <c r="D26" i="17" s="1"/>
  <c r="D45" i="17" s="1"/>
  <c r="C13" i="17"/>
  <c r="C26" i="17" s="1"/>
  <c r="AA50" i="18"/>
  <c r="Y50" i="18"/>
  <c r="X50" i="18"/>
  <c r="Z50" i="18" s="1"/>
  <c r="W50" i="18"/>
  <c r="V50" i="18"/>
  <c r="U50" i="18"/>
  <c r="T50" i="18"/>
  <c r="S50" i="18"/>
  <c r="R50" i="18"/>
  <c r="Q50" i="18"/>
  <c r="P50" i="18"/>
  <c r="O50" i="18"/>
  <c r="N50" i="18"/>
  <c r="M50" i="18"/>
  <c r="L50" i="18"/>
  <c r="K50" i="18"/>
  <c r="J50" i="18"/>
  <c r="I50" i="18"/>
  <c r="H50" i="18"/>
  <c r="G50" i="18"/>
  <c r="F50" i="18"/>
  <c r="E50" i="18"/>
  <c r="D50" i="18"/>
  <c r="C50" i="18"/>
  <c r="AA43" i="18"/>
  <c r="Y43" i="18"/>
  <c r="X43" i="18"/>
  <c r="Z43" i="18" s="1"/>
  <c r="W43" i="18"/>
  <c r="V43" i="18"/>
  <c r="U43" i="18"/>
  <c r="T43" i="18"/>
  <c r="S43" i="18"/>
  <c r="R43" i="18"/>
  <c r="Q43" i="18"/>
  <c r="P43" i="18"/>
  <c r="O43" i="18"/>
  <c r="N43" i="18"/>
  <c r="M43" i="18"/>
  <c r="L43" i="18"/>
  <c r="K43" i="18"/>
  <c r="J43" i="18"/>
  <c r="I43" i="18"/>
  <c r="H43" i="18"/>
  <c r="G43" i="18"/>
  <c r="G44" i="18" s="1"/>
  <c r="F43" i="18"/>
  <c r="E43" i="18"/>
  <c r="D43" i="18"/>
  <c r="C43" i="18"/>
  <c r="AA37" i="18"/>
  <c r="AA44" i="18" s="1"/>
  <c r="Y37" i="18"/>
  <c r="X37" i="18"/>
  <c r="X44" i="18" s="1"/>
  <c r="Z44" i="18" s="1"/>
  <c r="W37" i="18"/>
  <c r="V37" i="18"/>
  <c r="V44" i="18" s="1"/>
  <c r="U37" i="18"/>
  <c r="T37" i="18"/>
  <c r="S37" i="18"/>
  <c r="S44" i="18" s="1"/>
  <c r="R37" i="18"/>
  <c r="Q37" i="18"/>
  <c r="P37" i="18"/>
  <c r="P44" i="18" s="1"/>
  <c r="O37" i="18"/>
  <c r="N37" i="18"/>
  <c r="N44" i="18" s="1"/>
  <c r="M37" i="18"/>
  <c r="L37" i="18"/>
  <c r="K37" i="18"/>
  <c r="K44" i="18" s="1"/>
  <c r="J37" i="18"/>
  <c r="I37" i="18"/>
  <c r="H37" i="18"/>
  <c r="H44" i="18" s="1"/>
  <c r="H45" i="18" s="1"/>
  <c r="G37" i="18"/>
  <c r="F37" i="18"/>
  <c r="F44" i="18" s="1"/>
  <c r="E37" i="18"/>
  <c r="D37" i="18"/>
  <c r="C37" i="18"/>
  <c r="C44" i="18" s="1"/>
  <c r="AA26" i="18"/>
  <c r="T26" i="18"/>
  <c r="Q26" i="18"/>
  <c r="AA25" i="18"/>
  <c r="Y25" i="18"/>
  <c r="X25" i="18"/>
  <c r="Z25" i="18" s="1"/>
  <c r="W25" i="18"/>
  <c r="V25" i="18"/>
  <c r="U25" i="18"/>
  <c r="T25" i="18"/>
  <c r="S25" i="18"/>
  <c r="R25" i="18"/>
  <c r="Q25" i="18"/>
  <c r="P25" i="18"/>
  <c r="O25" i="18"/>
  <c r="N25" i="18"/>
  <c r="M25" i="18"/>
  <c r="L25" i="18"/>
  <c r="K25" i="18"/>
  <c r="J25" i="18"/>
  <c r="I25" i="18"/>
  <c r="H25" i="18"/>
  <c r="G25" i="18"/>
  <c r="F25" i="18"/>
  <c r="E25" i="18"/>
  <c r="D25" i="18"/>
  <c r="C25" i="18"/>
  <c r="AA13" i="18"/>
  <c r="Y13" i="18"/>
  <c r="Y26" i="18" s="1"/>
  <c r="X13" i="18"/>
  <c r="W13" i="18"/>
  <c r="W26" i="18" s="1"/>
  <c r="V13" i="18"/>
  <c r="V26" i="18" s="1"/>
  <c r="U13" i="18"/>
  <c r="U26" i="18" s="1"/>
  <c r="T13" i="18"/>
  <c r="S13" i="18"/>
  <c r="S26" i="18" s="1"/>
  <c r="R13" i="18"/>
  <c r="R26" i="18" s="1"/>
  <c r="Q13" i="18"/>
  <c r="P13" i="18"/>
  <c r="P26" i="18" s="1"/>
  <c r="O13" i="18"/>
  <c r="O26" i="18" s="1"/>
  <c r="N13" i="18"/>
  <c r="N26" i="18" s="1"/>
  <c r="M13" i="18"/>
  <c r="M26" i="18" s="1"/>
  <c r="L13" i="18"/>
  <c r="L26" i="18" s="1"/>
  <c r="K13" i="18"/>
  <c r="K26" i="18" s="1"/>
  <c r="J13" i="18"/>
  <c r="J26" i="18" s="1"/>
  <c r="I13" i="18"/>
  <c r="I26" i="18" s="1"/>
  <c r="H13" i="18"/>
  <c r="H26" i="18" s="1"/>
  <c r="G13" i="18"/>
  <c r="G26" i="18" s="1"/>
  <c r="F13" i="18"/>
  <c r="F26" i="18" s="1"/>
  <c r="E13" i="18"/>
  <c r="E26" i="18" s="1"/>
  <c r="D13" i="18"/>
  <c r="D26" i="18" s="1"/>
  <c r="C13" i="18"/>
  <c r="C26" i="18" s="1"/>
  <c r="AA50" i="19"/>
  <c r="Y50" i="19"/>
  <c r="X50" i="19"/>
  <c r="Z50" i="19" s="1"/>
  <c r="W50" i="19"/>
  <c r="V50" i="19"/>
  <c r="U50" i="19"/>
  <c r="T50" i="19"/>
  <c r="S50" i="19"/>
  <c r="R50" i="19"/>
  <c r="Q50" i="19"/>
  <c r="P50" i="19"/>
  <c r="O50" i="19"/>
  <c r="N50" i="19"/>
  <c r="M50" i="19"/>
  <c r="L50" i="19"/>
  <c r="K50" i="19"/>
  <c r="J50" i="19"/>
  <c r="I50" i="19"/>
  <c r="H50" i="19"/>
  <c r="G50" i="19"/>
  <c r="F50" i="19"/>
  <c r="E50" i="19"/>
  <c r="D50" i="19"/>
  <c r="C50" i="19"/>
  <c r="Y44" i="19"/>
  <c r="V44" i="19"/>
  <c r="R44" i="19"/>
  <c r="AA43" i="19"/>
  <c r="Y43" i="19"/>
  <c r="X43" i="19"/>
  <c r="Z43" i="19" s="1"/>
  <c r="W43" i="19"/>
  <c r="V43" i="19"/>
  <c r="U43" i="19"/>
  <c r="T43" i="19"/>
  <c r="S43" i="19"/>
  <c r="R43" i="19"/>
  <c r="Q43" i="19"/>
  <c r="P43" i="19"/>
  <c r="O43" i="19"/>
  <c r="N43" i="19"/>
  <c r="M43" i="19"/>
  <c r="L43" i="19"/>
  <c r="K43" i="19"/>
  <c r="J43" i="19"/>
  <c r="I43" i="19"/>
  <c r="H43" i="19"/>
  <c r="G43" i="19"/>
  <c r="F43" i="19"/>
  <c r="E43" i="19"/>
  <c r="D43" i="19"/>
  <c r="C43" i="19"/>
  <c r="AA37" i="19"/>
  <c r="AA44" i="19" s="1"/>
  <c r="Y37" i="19"/>
  <c r="X37" i="19"/>
  <c r="X44" i="19" s="1"/>
  <c r="Z44" i="19" s="1"/>
  <c r="W37" i="19"/>
  <c r="V37" i="19"/>
  <c r="U37" i="19"/>
  <c r="U44" i="19" s="1"/>
  <c r="T37" i="19"/>
  <c r="T44" i="19" s="1"/>
  <c r="S37" i="19"/>
  <c r="S44" i="19" s="1"/>
  <c r="R37" i="19"/>
  <c r="Q37" i="19"/>
  <c r="Q44" i="19" s="1"/>
  <c r="P37" i="19"/>
  <c r="P44" i="19" s="1"/>
  <c r="O37" i="19"/>
  <c r="N37" i="19"/>
  <c r="M37" i="19"/>
  <c r="M44" i="19" s="1"/>
  <c r="L37" i="19"/>
  <c r="L44" i="19" s="1"/>
  <c r="K37" i="19"/>
  <c r="K44" i="19" s="1"/>
  <c r="J37" i="19"/>
  <c r="J44" i="19" s="1"/>
  <c r="I37" i="19"/>
  <c r="I44" i="19" s="1"/>
  <c r="H37" i="19"/>
  <c r="H44" i="19" s="1"/>
  <c r="G37" i="19"/>
  <c r="F37" i="19"/>
  <c r="F44" i="19" s="1"/>
  <c r="E37" i="19"/>
  <c r="E44" i="19" s="1"/>
  <c r="D37" i="19"/>
  <c r="D44" i="19" s="1"/>
  <c r="C37" i="19"/>
  <c r="U26" i="19"/>
  <c r="U45" i="19" s="1"/>
  <c r="S26" i="19"/>
  <c r="M26" i="19"/>
  <c r="M45" i="19" s="1"/>
  <c r="AA25" i="19"/>
  <c r="Y25" i="19"/>
  <c r="X25" i="19"/>
  <c r="Z25" i="19" s="1"/>
  <c r="W25" i="19"/>
  <c r="V25" i="19"/>
  <c r="U25" i="19"/>
  <c r="T25" i="19"/>
  <c r="S25" i="19"/>
  <c r="R25" i="19"/>
  <c r="Q25" i="19"/>
  <c r="P25" i="19"/>
  <c r="O25" i="19"/>
  <c r="N25" i="19"/>
  <c r="M25" i="19"/>
  <c r="L25" i="19"/>
  <c r="K25" i="19"/>
  <c r="J25" i="19"/>
  <c r="I25" i="19"/>
  <c r="H25" i="19"/>
  <c r="G25" i="19"/>
  <c r="F25" i="19"/>
  <c r="E25" i="19"/>
  <c r="D25" i="19"/>
  <c r="C25" i="19"/>
  <c r="AA13" i="19"/>
  <c r="AA26" i="19" s="1"/>
  <c r="Y13" i="19"/>
  <c r="X13" i="19"/>
  <c r="W13" i="19"/>
  <c r="W26" i="19" s="1"/>
  <c r="V13" i="19"/>
  <c r="V26" i="19" s="1"/>
  <c r="U13" i="19"/>
  <c r="T13" i="19"/>
  <c r="T26" i="19" s="1"/>
  <c r="T45" i="19" s="1"/>
  <c r="S13" i="19"/>
  <c r="R13" i="19"/>
  <c r="Q13" i="19"/>
  <c r="Q26" i="19" s="1"/>
  <c r="Q45" i="19" s="1"/>
  <c r="P13" i="19"/>
  <c r="O13" i="19"/>
  <c r="O26" i="19" s="1"/>
  <c r="N13" i="19"/>
  <c r="N26" i="19" s="1"/>
  <c r="M13" i="19"/>
  <c r="L13" i="19"/>
  <c r="L26" i="19" s="1"/>
  <c r="L45" i="19" s="1"/>
  <c r="K13" i="19"/>
  <c r="K26" i="19" s="1"/>
  <c r="J13" i="19"/>
  <c r="I13" i="19"/>
  <c r="I26" i="19" s="1"/>
  <c r="H13" i="19"/>
  <c r="H26" i="19" s="1"/>
  <c r="G13" i="19"/>
  <c r="G26" i="19" s="1"/>
  <c r="F13" i="19"/>
  <c r="F26" i="19" s="1"/>
  <c r="E13" i="19"/>
  <c r="E26" i="19" s="1"/>
  <c r="E45" i="19" s="1"/>
  <c r="D13" i="19"/>
  <c r="D26" i="19" s="1"/>
  <c r="D45" i="19" s="1"/>
  <c r="C13" i="19"/>
  <c r="C26" i="19" s="1"/>
  <c r="AA50" i="20"/>
  <c r="Y50" i="20"/>
  <c r="X50" i="20"/>
  <c r="Z50" i="20" s="1"/>
  <c r="W50" i="20"/>
  <c r="V50" i="20"/>
  <c r="U50" i="20"/>
  <c r="T50" i="20"/>
  <c r="S50" i="20"/>
  <c r="R50" i="20"/>
  <c r="Q50" i="20"/>
  <c r="P50" i="20"/>
  <c r="O50" i="20"/>
  <c r="N50" i="20"/>
  <c r="M50" i="20"/>
  <c r="L50" i="20"/>
  <c r="K50" i="20"/>
  <c r="J50" i="20"/>
  <c r="I50" i="20"/>
  <c r="H50" i="20"/>
  <c r="G50" i="20"/>
  <c r="F50" i="20"/>
  <c r="E50" i="20"/>
  <c r="D50" i="20"/>
  <c r="C50" i="20"/>
  <c r="W44" i="20"/>
  <c r="V44" i="20"/>
  <c r="S44" i="20"/>
  <c r="AA43" i="20"/>
  <c r="Y43" i="20"/>
  <c r="X43" i="20"/>
  <c r="Z43" i="20" s="1"/>
  <c r="W43" i="20"/>
  <c r="V43" i="20"/>
  <c r="U43" i="20"/>
  <c r="T43" i="20"/>
  <c r="S43" i="20"/>
  <c r="R43" i="20"/>
  <c r="Q43" i="20"/>
  <c r="P43" i="20"/>
  <c r="O43" i="20"/>
  <c r="N43" i="20"/>
  <c r="M43" i="20"/>
  <c r="L43" i="20"/>
  <c r="K43" i="20"/>
  <c r="J43" i="20"/>
  <c r="I43" i="20"/>
  <c r="H43" i="20"/>
  <c r="G43" i="20"/>
  <c r="F43" i="20"/>
  <c r="E43" i="20"/>
  <c r="D43" i="20"/>
  <c r="C43" i="20"/>
  <c r="AA37" i="20"/>
  <c r="AA44" i="20" s="1"/>
  <c r="Y37" i="20"/>
  <c r="Y44" i="20" s="1"/>
  <c r="X37" i="20"/>
  <c r="Z37" i="20" s="1"/>
  <c r="W37" i="20"/>
  <c r="V37" i="20"/>
  <c r="U37" i="20"/>
  <c r="T37" i="20"/>
  <c r="T44" i="20" s="1"/>
  <c r="S37" i="20"/>
  <c r="R37" i="20"/>
  <c r="Q37" i="20"/>
  <c r="Q44" i="20" s="1"/>
  <c r="P37" i="20"/>
  <c r="P44" i="20" s="1"/>
  <c r="O37" i="20"/>
  <c r="N37" i="20"/>
  <c r="N44" i="20" s="1"/>
  <c r="M37" i="20"/>
  <c r="M44" i="20" s="1"/>
  <c r="L37" i="20"/>
  <c r="L44" i="20" s="1"/>
  <c r="K37" i="20"/>
  <c r="K44" i="20" s="1"/>
  <c r="J37" i="20"/>
  <c r="J44" i="20" s="1"/>
  <c r="I37" i="20"/>
  <c r="I44" i="20" s="1"/>
  <c r="H37" i="20"/>
  <c r="H44" i="20" s="1"/>
  <c r="G37" i="20"/>
  <c r="F37" i="20"/>
  <c r="F44" i="20" s="1"/>
  <c r="E37" i="20"/>
  <c r="E44" i="20" s="1"/>
  <c r="D37" i="20"/>
  <c r="D44" i="20" s="1"/>
  <c r="C37" i="20"/>
  <c r="C44" i="20" s="1"/>
  <c r="N26" i="20"/>
  <c r="L26" i="20"/>
  <c r="L45" i="20" s="1"/>
  <c r="AA25" i="20"/>
  <c r="Y25" i="20"/>
  <c r="X25" i="20"/>
  <c r="Z25" i="20" s="1"/>
  <c r="W25" i="20"/>
  <c r="V25" i="20"/>
  <c r="U25" i="20"/>
  <c r="T25" i="20"/>
  <c r="S25" i="20"/>
  <c r="R25" i="20"/>
  <c r="Q25" i="20"/>
  <c r="P25" i="20"/>
  <c r="O25" i="20"/>
  <c r="N25" i="20"/>
  <c r="M25" i="20"/>
  <c r="L25" i="20"/>
  <c r="K25" i="20"/>
  <c r="J25" i="20"/>
  <c r="I25" i="20"/>
  <c r="H25" i="20"/>
  <c r="G25" i="20"/>
  <c r="F25" i="20"/>
  <c r="E25" i="20"/>
  <c r="D25" i="20"/>
  <c r="C25" i="20"/>
  <c r="AA13" i="20"/>
  <c r="Y13" i="20"/>
  <c r="Y26" i="20" s="1"/>
  <c r="Y45" i="20" s="1"/>
  <c r="X13" i="20"/>
  <c r="W13" i="20"/>
  <c r="W26" i="20" s="1"/>
  <c r="V13" i="20"/>
  <c r="V26" i="20" s="1"/>
  <c r="U13" i="20"/>
  <c r="U26" i="20" s="1"/>
  <c r="T13" i="20"/>
  <c r="T26" i="20" s="1"/>
  <c r="T45" i="20" s="1"/>
  <c r="S13" i="20"/>
  <c r="S26" i="20" s="1"/>
  <c r="R13" i="20"/>
  <c r="R26" i="20" s="1"/>
  <c r="Q13" i="20"/>
  <c r="Q26" i="20" s="1"/>
  <c r="P13" i="20"/>
  <c r="P26" i="20" s="1"/>
  <c r="O13" i="20"/>
  <c r="O26" i="20" s="1"/>
  <c r="N13" i="20"/>
  <c r="M13" i="20"/>
  <c r="M26" i="20" s="1"/>
  <c r="L13" i="20"/>
  <c r="K13" i="20"/>
  <c r="K26" i="20" s="1"/>
  <c r="J13" i="20"/>
  <c r="J26" i="20" s="1"/>
  <c r="I13" i="20"/>
  <c r="I26" i="20" s="1"/>
  <c r="H13" i="20"/>
  <c r="H26" i="20" s="1"/>
  <c r="G13" i="20"/>
  <c r="G26" i="20" s="1"/>
  <c r="F13" i="20"/>
  <c r="F26" i="20" s="1"/>
  <c r="F45" i="20" s="1"/>
  <c r="E13" i="20"/>
  <c r="E26" i="20" s="1"/>
  <c r="D13" i="20"/>
  <c r="D26" i="20" s="1"/>
  <c r="D45" i="20" s="1"/>
  <c r="C13" i="20"/>
  <c r="C26" i="20" s="1"/>
  <c r="AA50" i="21"/>
  <c r="Y50" i="21"/>
  <c r="X50" i="21"/>
  <c r="Z50" i="21" s="1"/>
  <c r="W50" i="21"/>
  <c r="V50" i="21"/>
  <c r="U50" i="21"/>
  <c r="T50" i="21"/>
  <c r="S50" i="21"/>
  <c r="R50" i="21"/>
  <c r="Q50" i="21"/>
  <c r="P50" i="21"/>
  <c r="O50" i="21"/>
  <c r="N50" i="21"/>
  <c r="M50" i="21"/>
  <c r="L50" i="21"/>
  <c r="K50" i="21"/>
  <c r="J50" i="21"/>
  <c r="I50" i="21"/>
  <c r="H50" i="21"/>
  <c r="G50" i="21"/>
  <c r="F50" i="21"/>
  <c r="E50" i="21"/>
  <c r="D50" i="21"/>
  <c r="C50" i="21"/>
  <c r="X44" i="21"/>
  <c r="Z44" i="21" s="1"/>
  <c r="F44" i="21"/>
  <c r="AA43" i="21"/>
  <c r="Z43" i="21"/>
  <c r="Y43" i="21"/>
  <c r="X43" i="21"/>
  <c r="W43" i="21"/>
  <c r="V43" i="21"/>
  <c r="U43" i="21"/>
  <c r="T43" i="21"/>
  <c r="S43" i="21"/>
  <c r="R43" i="21"/>
  <c r="Q43" i="21"/>
  <c r="P43" i="21"/>
  <c r="O43" i="21"/>
  <c r="N43" i="21"/>
  <c r="M43" i="21"/>
  <c r="L43" i="21"/>
  <c r="K43" i="21"/>
  <c r="J43" i="21"/>
  <c r="J44" i="21" s="1"/>
  <c r="I43" i="21"/>
  <c r="H43" i="21"/>
  <c r="G43" i="21"/>
  <c r="F43" i="21"/>
  <c r="E43" i="21"/>
  <c r="D43" i="21"/>
  <c r="C43" i="21"/>
  <c r="AA37" i="21"/>
  <c r="Y37" i="21"/>
  <c r="Y44" i="21" s="1"/>
  <c r="X37" i="21"/>
  <c r="Z37" i="21" s="1"/>
  <c r="W37" i="21"/>
  <c r="W44" i="21" s="1"/>
  <c r="V37" i="21"/>
  <c r="V44" i="21" s="1"/>
  <c r="U37" i="21"/>
  <c r="U44" i="21" s="1"/>
  <c r="U45" i="21" s="1"/>
  <c r="T37" i="21"/>
  <c r="S37" i="21"/>
  <c r="S44" i="21" s="1"/>
  <c r="R37" i="21"/>
  <c r="Q37" i="21"/>
  <c r="Q44" i="21" s="1"/>
  <c r="P37" i="21"/>
  <c r="P44" i="21" s="1"/>
  <c r="O37" i="21"/>
  <c r="N37" i="21"/>
  <c r="N44" i="21" s="1"/>
  <c r="M37" i="21"/>
  <c r="M44" i="21" s="1"/>
  <c r="L37" i="21"/>
  <c r="K37" i="21"/>
  <c r="K44" i="21" s="1"/>
  <c r="J37" i="21"/>
  <c r="I37" i="21"/>
  <c r="I44" i="21" s="1"/>
  <c r="H37" i="21"/>
  <c r="H44" i="21" s="1"/>
  <c r="G37" i="21"/>
  <c r="F37" i="21"/>
  <c r="E37" i="21"/>
  <c r="E44" i="21" s="1"/>
  <c r="D37" i="21"/>
  <c r="C37" i="21"/>
  <c r="C44" i="21" s="1"/>
  <c r="Q26" i="21"/>
  <c r="K26" i="21"/>
  <c r="I26" i="21"/>
  <c r="E26" i="21"/>
  <c r="AA25" i="21"/>
  <c r="Z25" i="21"/>
  <c r="Y25" i="21"/>
  <c r="X25" i="21"/>
  <c r="W25" i="21"/>
  <c r="V25" i="21"/>
  <c r="U25" i="21"/>
  <c r="T25" i="21"/>
  <c r="S25" i="21"/>
  <c r="R25" i="21"/>
  <c r="Q25" i="21"/>
  <c r="P25" i="21"/>
  <c r="O25" i="21"/>
  <c r="N25" i="21"/>
  <c r="M25" i="21"/>
  <c r="L25" i="21"/>
  <c r="K25" i="21"/>
  <c r="J25" i="21"/>
  <c r="I25" i="21"/>
  <c r="H25" i="21"/>
  <c r="G25" i="21"/>
  <c r="F25" i="21"/>
  <c r="E25" i="21"/>
  <c r="D25" i="21"/>
  <c r="C25" i="21"/>
  <c r="AA13" i="21"/>
  <c r="AA26" i="21" s="1"/>
  <c r="Y13" i="21"/>
  <c r="Y26" i="21" s="1"/>
  <c r="Y45" i="21" s="1"/>
  <c r="X13" i="21"/>
  <c r="W13" i="21"/>
  <c r="W26" i="21" s="1"/>
  <c r="V13" i="21"/>
  <c r="V26" i="21" s="1"/>
  <c r="U13" i="21"/>
  <c r="U26" i="21" s="1"/>
  <c r="T13" i="21"/>
  <c r="T26" i="21" s="1"/>
  <c r="S13" i="21"/>
  <c r="S26" i="21" s="1"/>
  <c r="R13" i="21"/>
  <c r="Q13" i="21"/>
  <c r="P13" i="21"/>
  <c r="P26" i="21" s="1"/>
  <c r="O13" i="21"/>
  <c r="O26" i="21" s="1"/>
  <c r="N13" i="21"/>
  <c r="N26" i="21" s="1"/>
  <c r="M13" i="21"/>
  <c r="M26" i="21" s="1"/>
  <c r="L13" i="21"/>
  <c r="L26" i="21" s="1"/>
  <c r="K13" i="21"/>
  <c r="J13" i="21"/>
  <c r="I13" i="21"/>
  <c r="H13" i="21"/>
  <c r="H26" i="21" s="1"/>
  <c r="G13" i="21"/>
  <c r="G26" i="21" s="1"/>
  <c r="F13" i="21"/>
  <c r="F26" i="21" s="1"/>
  <c r="E13" i="21"/>
  <c r="D13" i="21"/>
  <c r="D26" i="21" s="1"/>
  <c r="C13" i="21"/>
  <c r="C26" i="21" s="1"/>
  <c r="AA50" i="22"/>
  <c r="Y50" i="22"/>
  <c r="X50" i="22"/>
  <c r="Z50" i="22" s="1"/>
  <c r="W50" i="22"/>
  <c r="V50" i="22"/>
  <c r="U50" i="22"/>
  <c r="T50" i="22"/>
  <c r="S50" i="22"/>
  <c r="R50" i="22"/>
  <c r="Q50" i="22"/>
  <c r="P50" i="22"/>
  <c r="O50" i="22"/>
  <c r="N50" i="22"/>
  <c r="M50" i="22"/>
  <c r="L50" i="22"/>
  <c r="K50" i="22"/>
  <c r="J50" i="22"/>
  <c r="I50" i="22"/>
  <c r="H50" i="22"/>
  <c r="G50" i="22"/>
  <c r="F50" i="22"/>
  <c r="E50" i="22"/>
  <c r="D50" i="22"/>
  <c r="C50" i="22"/>
  <c r="V44" i="22"/>
  <c r="S44" i="22"/>
  <c r="R44" i="22"/>
  <c r="F44" i="22"/>
  <c r="AA43" i="22"/>
  <c r="Y43" i="22"/>
  <c r="X43" i="22"/>
  <c r="Z43" i="22" s="1"/>
  <c r="W43" i="22"/>
  <c r="V43" i="22"/>
  <c r="U43" i="22"/>
  <c r="T43" i="22"/>
  <c r="S43" i="22"/>
  <c r="R43" i="22"/>
  <c r="Q43" i="22"/>
  <c r="P43" i="22"/>
  <c r="O43" i="22"/>
  <c r="N43" i="22"/>
  <c r="M43" i="22"/>
  <c r="L43" i="22"/>
  <c r="K43" i="22"/>
  <c r="J43" i="22"/>
  <c r="I43" i="22"/>
  <c r="H43" i="22"/>
  <c r="G43" i="22"/>
  <c r="F43" i="22"/>
  <c r="E43" i="22"/>
  <c r="D43" i="22"/>
  <c r="C43" i="22"/>
  <c r="AA37" i="22"/>
  <c r="AA44" i="22" s="1"/>
  <c r="Y37" i="22"/>
  <c r="Y44" i="22" s="1"/>
  <c r="X37" i="22"/>
  <c r="X44" i="22" s="1"/>
  <c r="W37" i="22"/>
  <c r="V37" i="22"/>
  <c r="U37" i="22"/>
  <c r="U44" i="22" s="1"/>
  <c r="T37" i="22"/>
  <c r="S37" i="22"/>
  <c r="R37" i="22"/>
  <c r="Q37" i="22"/>
  <c r="Q44" i="22" s="1"/>
  <c r="P37" i="22"/>
  <c r="O37" i="22"/>
  <c r="O44" i="22" s="1"/>
  <c r="N37" i="22"/>
  <c r="N44" i="22" s="1"/>
  <c r="M37" i="22"/>
  <c r="M44" i="22" s="1"/>
  <c r="L37" i="22"/>
  <c r="K37" i="22"/>
  <c r="K44" i="22" s="1"/>
  <c r="J37" i="22"/>
  <c r="J44" i="22" s="1"/>
  <c r="I37" i="22"/>
  <c r="I44" i="22" s="1"/>
  <c r="H37" i="22"/>
  <c r="H44" i="22" s="1"/>
  <c r="G37" i="22"/>
  <c r="G44" i="22" s="1"/>
  <c r="F37" i="22"/>
  <c r="E37" i="22"/>
  <c r="E44" i="22" s="1"/>
  <c r="D37" i="22"/>
  <c r="C37" i="22"/>
  <c r="C44" i="22" s="1"/>
  <c r="Y26" i="22"/>
  <c r="V26" i="22"/>
  <c r="J26" i="22"/>
  <c r="J45" i="22" s="1"/>
  <c r="I26" i="22"/>
  <c r="D26" i="22"/>
  <c r="AA25" i="22"/>
  <c r="Y25" i="22"/>
  <c r="X25" i="22"/>
  <c r="Z25" i="22" s="1"/>
  <c r="W25" i="22"/>
  <c r="V25" i="22"/>
  <c r="U25" i="22"/>
  <c r="T25" i="22"/>
  <c r="S25" i="22"/>
  <c r="R25" i="22"/>
  <c r="Q25" i="22"/>
  <c r="P25" i="22"/>
  <c r="O25" i="22"/>
  <c r="N25" i="22"/>
  <c r="M25" i="22"/>
  <c r="L25" i="22"/>
  <c r="K25" i="22"/>
  <c r="J25" i="22"/>
  <c r="I25" i="22"/>
  <c r="H25" i="22"/>
  <c r="G25" i="22"/>
  <c r="F25" i="22"/>
  <c r="E25" i="22"/>
  <c r="D25" i="22"/>
  <c r="C25" i="22"/>
  <c r="AA13" i="22"/>
  <c r="Y13" i="22"/>
  <c r="X13" i="22"/>
  <c r="W13" i="22"/>
  <c r="W26" i="22" s="1"/>
  <c r="V13" i="22"/>
  <c r="U13" i="22"/>
  <c r="T13" i="22"/>
  <c r="T26" i="22" s="1"/>
  <c r="S13" i="22"/>
  <c r="S26" i="22" s="1"/>
  <c r="S45" i="22" s="1"/>
  <c r="R13" i="22"/>
  <c r="Q13" i="22"/>
  <c r="Q26" i="22" s="1"/>
  <c r="P13" i="22"/>
  <c r="P26" i="22" s="1"/>
  <c r="O13" i="22"/>
  <c r="O26" i="22" s="1"/>
  <c r="N13" i="22"/>
  <c r="N26" i="22" s="1"/>
  <c r="M13" i="22"/>
  <c r="M26" i="22" s="1"/>
  <c r="M45" i="22" s="1"/>
  <c r="L13" i="22"/>
  <c r="K13" i="22"/>
  <c r="K26" i="22" s="1"/>
  <c r="K45" i="22" s="1"/>
  <c r="J13" i="22"/>
  <c r="I13" i="22"/>
  <c r="H13" i="22"/>
  <c r="H26" i="22" s="1"/>
  <c r="H45" i="22" s="1"/>
  <c r="G13" i="22"/>
  <c r="G26" i="22" s="1"/>
  <c r="F13" i="22"/>
  <c r="F26" i="22" s="1"/>
  <c r="F45" i="22" s="1"/>
  <c r="E13" i="22"/>
  <c r="D13" i="22"/>
  <c r="C13" i="22"/>
  <c r="AA50" i="23"/>
  <c r="Y50" i="23"/>
  <c r="X50" i="23"/>
  <c r="Z50" i="23" s="1"/>
  <c r="W50" i="23"/>
  <c r="V50" i="23"/>
  <c r="U50" i="23"/>
  <c r="T50" i="23"/>
  <c r="S50" i="23"/>
  <c r="R50" i="23"/>
  <c r="Q50" i="23"/>
  <c r="P50" i="23"/>
  <c r="O50" i="23"/>
  <c r="N50" i="23"/>
  <c r="M50" i="23"/>
  <c r="L50" i="23"/>
  <c r="K50" i="23"/>
  <c r="J50" i="23"/>
  <c r="I50" i="23"/>
  <c r="H50" i="23"/>
  <c r="G50" i="23"/>
  <c r="F50" i="23"/>
  <c r="E50" i="23"/>
  <c r="D50" i="23"/>
  <c r="C50" i="23"/>
  <c r="AA43" i="23"/>
  <c r="Y43" i="23"/>
  <c r="X43" i="23"/>
  <c r="Z43" i="23" s="1"/>
  <c r="W43" i="23"/>
  <c r="V43" i="23"/>
  <c r="U43" i="23"/>
  <c r="T43" i="23"/>
  <c r="S43" i="23"/>
  <c r="R43" i="23"/>
  <c r="Q43" i="23"/>
  <c r="P43" i="23"/>
  <c r="O43" i="23"/>
  <c r="N43" i="23"/>
  <c r="M43" i="23"/>
  <c r="L43" i="23"/>
  <c r="K43" i="23"/>
  <c r="J43" i="23"/>
  <c r="I43" i="23"/>
  <c r="H43" i="23"/>
  <c r="G43" i="23"/>
  <c r="F43" i="23"/>
  <c r="E43" i="23"/>
  <c r="D43" i="23"/>
  <c r="C43" i="23"/>
  <c r="AA37" i="23"/>
  <c r="AA44" i="23" s="1"/>
  <c r="Y37" i="23"/>
  <c r="Y44" i="23" s="1"/>
  <c r="X37" i="23"/>
  <c r="W37" i="23"/>
  <c r="V37" i="23"/>
  <c r="V44" i="23" s="1"/>
  <c r="U37" i="23"/>
  <c r="U44" i="23" s="1"/>
  <c r="T37" i="23"/>
  <c r="T44" i="23" s="1"/>
  <c r="S37" i="23"/>
  <c r="S44" i="23" s="1"/>
  <c r="R37" i="23"/>
  <c r="R44" i="23" s="1"/>
  <c r="Q37" i="23"/>
  <c r="Q44" i="23" s="1"/>
  <c r="P37" i="23"/>
  <c r="P44" i="23" s="1"/>
  <c r="O37" i="23"/>
  <c r="N37" i="23"/>
  <c r="N44" i="23" s="1"/>
  <c r="M37" i="23"/>
  <c r="M44" i="23" s="1"/>
  <c r="L37" i="23"/>
  <c r="L44" i="23" s="1"/>
  <c r="K37" i="23"/>
  <c r="K44" i="23" s="1"/>
  <c r="J37" i="23"/>
  <c r="J44" i="23" s="1"/>
  <c r="I37" i="23"/>
  <c r="I44" i="23" s="1"/>
  <c r="H37" i="23"/>
  <c r="H44" i="23" s="1"/>
  <c r="G37" i="23"/>
  <c r="F37" i="23"/>
  <c r="F44" i="23" s="1"/>
  <c r="F45" i="23" s="1"/>
  <c r="E37" i="23"/>
  <c r="E44" i="23" s="1"/>
  <c r="D37" i="23"/>
  <c r="D44" i="23" s="1"/>
  <c r="C37" i="23"/>
  <c r="C44" i="23" s="1"/>
  <c r="Q26" i="23"/>
  <c r="Q45" i="23" s="1"/>
  <c r="O26" i="23"/>
  <c r="K26" i="23"/>
  <c r="K45" i="23" s="1"/>
  <c r="AA25" i="23"/>
  <c r="Y25" i="23"/>
  <c r="X25" i="23"/>
  <c r="Z25" i="23" s="1"/>
  <c r="W25" i="23"/>
  <c r="V25" i="23"/>
  <c r="U25" i="23"/>
  <c r="T25" i="23"/>
  <c r="S25" i="23"/>
  <c r="R25" i="23"/>
  <c r="Q25" i="23"/>
  <c r="P25" i="23"/>
  <c r="O25" i="23"/>
  <c r="N25" i="23"/>
  <c r="M25" i="23"/>
  <c r="L25" i="23"/>
  <c r="K25" i="23"/>
  <c r="J25" i="23"/>
  <c r="I25" i="23"/>
  <c r="H25" i="23"/>
  <c r="G25" i="23"/>
  <c r="F25" i="23"/>
  <c r="E25" i="23"/>
  <c r="D25" i="23"/>
  <c r="C25" i="23"/>
  <c r="AA13" i="23"/>
  <c r="AA26" i="23" s="1"/>
  <c r="AA45" i="23" s="1"/>
  <c r="Y13" i="23"/>
  <c r="X13" i="23"/>
  <c r="X26" i="23" s="1"/>
  <c r="W13" i="23"/>
  <c r="W26" i="23" s="1"/>
  <c r="V13" i="23"/>
  <c r="V26" i="23" s="1"/>
  <c r="U13" i="23"/>
  <c r="U26" i="23" s="1"/>
  <c r="T13" i="23"/>
  <c r="T26" i="23" s="1"/>
  <c r="S13" i="23"/>
  <c r="S26" i="23" s="1"/>
  <c r="S45" i="23" s="1"/>
  <c r="R13" i="23"/>
  <c r="R26" i="23" s="1"/>
  <c r="Q13" i="23"/>
  <c r="P13" i="23"/>
  <c r="O13" i="23"/>
  <c r="N13" i="23"/>
  <c r="N26" i="23" s="1"/>
  <c r="M13" i="23"/>
  <c r="M26" i="23" s="1"/>
  <c r="L13" i="23"/>
  <c r="L26" i="23" s="1"/>
  <c r="K13" i="23"/>
  <c r="J13" i="23"/>
  <c r="J26" i="23" s="1"/>
  <c r="I13" i="23"/>
  <c r="I26" i="23" s="1"/>
  <c r="I45" i="23" s="1"/>
  <c r="H13" i="23"/>
  <c r="H26" i="23" s="1"/>
  <c r="H45" i="23" s="1"/>
  <c r="G13" i="23"/>
  <c r="G26" i="23" s="1"/>
  <c r="F13" i="23"/>
  <c r="F26" i="23" s="1"/>
  <c r="E13" i="23"/>
  <c r="E26" i="23" s="1"/>
  <c r="D13" i="23"/>
  <c r="D26" i="23" s="1"/>
  <c r="C13" i="23"/>
  <c r="C26" i="23" s="1"/>
  <c r="C45" i="23" s="1"/>
  <c r="AA50" i="24"/>
  <c r="Y50" i="24"/>
  <c r="X50" i="24"/>
  <c r="W50" i="24"/>
  <c r="V50" i="24"/>
  <c r="U50" i="24"/>
  <c r="T50" i="24"/>
  <c r="S50" i="24"/>
  <c r="R50" i="24"/>
  <c r="Q50" i="24"/>
  <c r="P50" i="24"/>
  <c r="O50" i="24"/>
  <c r="N50" i="24"/>
  <c r="M50" i="24"/>
  <c r="L50" i="24"/>
  <c r="K50" i="24"/>
  <c r="J50" i="24"/>
  <c r="I50" i="24"/>
  <c r="H50" i="24"/>
  <c r="G50" i="24"/>
  <c r="F50" i="24"/>
  <c r="E50" i="24"/>
  <c r="D50" i="24"/>
  <c r="C50" i="24"/>
  <c r="T44" i="24"/>
  <c r="P44" i="24"/>
  <c r="L44" i="24"/>
  <c r="AA43" i="24"/>
  <c r="Y43" i="24"/>
  <c r="X43" i="24"/>
  <c r="Z43" i="24" s="1"/>
  <c r="W43" i="24"/>
  <c r="V43" i="24"/>
  <c r="U43" i="24"/>
  <c r="U44" i="24" s="1"/>
  <c r="U45" i="24" s="1"/>
  <c r="T43" i="24"/>
  <c r="S43" i="24"/>
  <c r="R43" i="24"/>
  <c r="Q43" i="24"/>
  <c r="P43" i="24"/>
  <c r="O43" i="24"/>
  <c r="N43" i="24"/>
  <c r="N44" i="24" s="1"/>
  <c r="M43" i="24"/>
  <c r="M44" i="24" s="1"/>
  <c r="L43" i="24"/>
  <c r="K43" i="24"/>
  <c r="J43" i="24"/>
  <c r="I43" i="24"/>
  <c r="H43" i="24"/>
  <c r="G43" i="24"/>
  <c r="F43" i="24"/>
  <c r="E43" i="24"/>
  <c r="E44" i="24" s="1"/>
  <c r="E45" i="24" s="1"/>
  <c r="D43" i="24"/>
  <c r="C43" i="24"/>
  <c r="AA37" i="24"/>
  <c r="AA44" i="24" s="1"/>
  <c r="Y37" i="24"/>
  <c r="X37" i="24"/>
  <c r="W37" i="24"/>
  <c r="W44" i="24" s="1"/>
  <c r="V37" i="24"/>
  <c r="U37" i="24"/>
  <c r="T37" i="24"/>
  <c r="S37" i="24"/>
  <c r="S44" i="24" s="1"/>
  <c r="R37" i="24"/>
  <c r="R44" i="24" s="1"/>
  <c r="Q37" i="24"/>
  <c r="P37" i="24"/>
  <c r="O37" i="24"/>
  <c r="O44" i="24" s="1"/>
  <c r="N37" i="24"/>
  <c r="M37" i="24"/>
  <c r="L37" i="24"/>
  <c r="K37" i="24"/>
  <c r="K44" i="24" s="1"/>
  <c r="J37" i="24"/>
  <c r="J44" i="24" s="1"/>
  <c r="I37" i="24"/>
  <c r="H37" i="24"/>
  <c r="H44" i="24" s="1"/>
  <c r="G37" i="24"/>
  <c r="G44" i="24" s="1"/>
  <c r="F37" i="24"/>
  <c r="E37" i="24"/>
  <c r="D37" i="24"/>
  <c r="D44" i="24" s="1"/>
  <c r="C37" i="24"/>
  <c r="C44" i="24" s="1"/>
  <c r="O26" i="24"/>
  <c r="K26" i="24"/>
  <c r="K45" i="24" s="1"/>
  <c r="G26" i="24"/>
  <c r="AA25" i="24"/>
  <c r="Y25" i="24"/>
  <c r="X25" i="24"/>
  <c r="W25" i="24"/>
  <c r="V25" i="24"/>
  <c r="U25" i="24"/>
  <c r="T25" i="24"/>
  <c r="S25" i="24"/>
  <c r="R25" i="24"/>
  <c r="Q25" i="24"/>
  <c r="P25" i="24"/>
  <c r="O25" i="24"/>
  <c r="N25" i="24"/>
  <c r="M25" i="24"/>
  <c r="L25" i="24"/>
  <c r="K25" i="24"/>
  <c r="J25" i="24"/>
  <c r="I25" i="24"/>
  <c r="H25" i="24"/>
  <c r="G25" i="24"/>
  <c r="F25" i="24"/>
  <c r="E25" i="24"/>
  <c r="D25" i="24"/>
  <c r="C25" i="24"/>
  <c r="AA13" i="24"/>
  <c r="AA26" i="24" s="1"/>
  <c r="AA45" i="24" s="1"/>
  <c r="Y13" i="24"/>
  <c r="Y26" i="24" s="1"/>
  <c r="X13" i="24"/>
  <c r="W13" i="24"/>
  <c r="W26" i="24" s="1"/>
  <c r="V13" i="24"/>
  <c r="V26" i="24" s="1"/>
  <c r="U13" i="24"/>
  <c r="U26" i="24" s="1"/>
  <c r="T13" i="24"/>
  <c r="T26" i="24" s="1"/>
  <c r="S13" i="24"/>
  <c r="S26" i="24" s="1"/>
  <c r="S45" i="24" s="1"/>
  <c r="R13" i="24"/>
  <c r="R26" i="24" s="1"/>
  <c r="Q13" i="24"/>
  <c r="Q26" i="24" s="1"/>
  <c r="P13" i="24"/>
  <c r="O13" i="24"/>
  <c r="N13" i="24"/>
  <c r="N26" i="24" s="1"/>
  <c r="M13" i="24"/>
  <c r="M26" i="24" s="1"/>
  <c r="L13" i="24"/>
  <c r="K13" i="24"/>
  <c r="J13" i="24"/>
  <c r="J26" i="24" s="1"/>
  <c r="I13" i="24"/>
  <c r="I26" i="24" s="1"/>
  <c r="H13" i="24"/>
  <c r="G13" i="24"/>
  <c r="F13" i="24"/>
  <c r="F26" i="24" s="1"/>
  <c r="E13" i="24"/>
  <c r="E26" i="24" s="1"/>
  <c r="D13" i="24"/>
  <c r="D26" i="24" s="1"/>
  <c r="C13" i="24"/>
  <c r="C26" i="24" s="1"/>
  <c r="C45" i="24" s="1"/>
  <c r="AA50" i="25"/>
  <c r="Z50" i="25"/>
  <c r="Y50" i="25"/>
  <c r="X50" i="25"/>
  <c r="W50" i="25"/>
  <c r="V50" i="25"/>
  <c r="U50" i="25"/>
  <c r="T50" i="25"/>
  <c r="S50" i="25"/>
  <c r="R50" i="25"/>
  <c r="Q50" i="25"/>
  <c r="P50" i="25"/>
  <c r="O50" i="25"/>
  <c r="N50" i="25"/>
  <c r="M50" i="25"/>
  <c r="L50" i="25"/>
  <c r="K50" i="25"/>
  <c r="J50" i="25"/>
  <c r="I50" i="25"/>
  <c r="H50" i="25"/>
  <c r="G50" i="25"/>
  <c r="F50" i="25"/>
  <c r="E50" i="25"/>
  <c r="D50" i="25"/>
  <c r="C50" i="25"/>
  <c r="AA43" i="25"/>
  <c r="Y43" i="25"/>
  <c r="X43" i="25"/>
  <c r="W43" i="25"/>
  <c r="V43" i="25"/>
  <c r="U43" i="25"/>
  <c r="T43" i="25"/>
  <c r="S43" i="25"/>
  <c r="R43" i="25"/>
  <c r="Q43" i="25"/>
  <c r="P43" i="25"/>
  <c r="O43" i="25"/>
  <c r="N43" i="25"/>
  <c r="M43" i="25"/>
  <c r="L43" i="25"/>
  <c r="K43" i="25"/>
  <c r="J43" i="25"/>
  <c r="I43" i="25"/>
  <c r="H43" i="25"/>
  <c r="H44" i="25" s="1"/>
  <c r="G43" i="25"/>
  <c r="F43" i="25"/>
  <c r="E43" i="25"/>
  <c r="D43" i="25"/>
  <c r="C43" i="25"/>
  <c r="AA37" i="25"/>
  <c r="AA44" i="25" s="1"/>
  <c r="Y37" i="25"/>
  <c r="Z37" i="25" s="1"/>
  <c r="X37" i="25"/>
  <c r="W37" i="25"/>
  <c r="V37" i="25"/>
  <c r="V44" i="25" s="1"/>
  <c r="U37" i="25"/>
  <c r="U44" i="25" s="1"/>
  <c r="T37" i="25"/>
  <c r="T44" i="25" s="1"/>
  <c r="S37" i="25"/>
  <c r="S44" i="25" s="1"/>
  <c r="R37" i="25"/>
  <c r="R44" i="25" s="1"/>
  <c r="Q37" i="25"/>
  <c r="P37" i="25"/>
  <c r="O37" i="25"/>
  <c r="N37" i="25"/>
  <c r="N44" i="25" s="1"/>
  <c r="M37" i="25"/>
  <c r="L37" i="25"/>
  <c r="L44" i="25" s="1"/>
  <c r="K37" i="25"/>
  <c r="K44" i="25" s="1"/>
  <c r="J37" i="25"/>
  <c r="J44" i="25" s="1"/>
  <c r="I37" i="25"/>
  <c r="I44" i="25" s="1"/>
  <c r="H37" i="25"/>
  <c r="G37" i="25"/>
  <c r="F37" i="25"/>
  <c r="F44" i="25" s="1"/>
  <c r="E37" i="25"/>
  <c r="E44" i="25" s="1"/>
  <c r="D37" i="25"/>
  <c r="D44" i="25" s="1"/>
  <c r="C37" i="25"/>
  <c r="C44" i="25" s="1"/>
  <c r="AA26" i="25"/>
  <c r="AA45" i="25" s="1"/>
  <c r="Z26" i="25"/>
  <c r="AA25" i="25"/>
  <c r="Y25" i="25"/>
  <c r="X25" i="25"/>
  <c r="W25" i="25"/>
  <c r="V25" i="25"/>
  <c r="U25" i="25"/>
  <c r="T25" i="25"/>
  <c r="S25" i="25"/>
  <c r="R25" i="25"/>
  <c r="Q25" i="25"/>
  <c r="P25" i="25"/>
  <c r="O25" i="25"/>
  <c r="N25" i="25"/>
  <c r="M25" i="25"/>
  <c r="L25" i="25"/>
  <c r="K25" i="25"/>
  <c r="J25" i="25"/>
  <c r="I25" i="25"/>
  <c r="H25" i="25"/>
  <c r="G25" i="25"/>
  <c r="F25" i="25"/>
  <c r="E25" i="25"/>
  <c r="D25" i="25"/>
  <c r="C25" i="25"/>
  <c r="AA13" i="25"/>
  <c r="Y13" i="25"/>
  <c r="Y26" i="25" s="1"/>
  <c r="X13" i="25"/>
  <c r="X26" i="25" s="1"/>
  <c r="W13" i="25"/>
  <c r="W26" i="25" s="1"/>
  <c r="V13" i="25"/>
  <c r="V26" i="25" s="1"/>
  <c r="V45" i="25" s="1"/>
  <c r="U13" i="25"/>
  <c r="U26" i="25" s="1"/>
  <c r="T13" i="25"/>
  <c r="T26" i="25" s="1"/>
  <c r="S13" i="25"/>
  <c r="R13" i="25"/>
  <c r="R26" i="25" s="1"/>
  <c r="Q13" i="25"/>
  <c r="Q26" i="25" s="1"/>
  <c r="P13" i="25"/>
  <c r="P26" i="25" s="1"/>
  <c r="O13" i="25"/>
  <c r="O26" i="25" s="1"/>
  <c r="N13" i="25"/>
  <c r="N26" i="25" s="1"/>
  <c r="N45" i="25" s="1"/>
  <c r="M13" i="25"/>
  <c r="M26" i="25" s="1"/>
  <c r="L13" i="25"/>
  <c r="L26" i="25" s="1"/>
  <c r="L45" i="25" s="1"/>
  <c r="K13" i="25"/>
  <c r="J13" i="25"/>
  <c r="J26" i="25" s="1"/>
  <c r="I13" i="25"/>
  <c r="I26" i="25" s="1"/>
  <c r="H13" i="25"/>
  <c r="H26" i="25" s="1"/>
  <c r="G13" i="25"/>
  <c r="G26" i="25" s="1"/>
  <c r="F13" i="25"/>
  <c r="F26" i="25" s="1"/>
  <c r="F45" i="25" s="1"/>
  <c r="E13" i="25"/>
  <c r="E26" i="25" s="1"/>
  <c r="E45" i="25" s="1"/>
  <c r="D13" i="25"/>
  <c r="D26" i="25" s="1"/>
  <c r="C13" i="25"/>
  <c r="AA50" i="26"/>
  <c r="Y50" i="26"/>
  <c r="X50" i="26"/>
  <c r="Z50" i="26" s="1"/>
  <c r="W50" i="26"/>
  <c r="V50" i="26"/>
  <c r="U50" i="26"/>
  <c r="T50" i="26"/>
  <c r="S50" i="26"/>
  <c r="R50" i="26"/>
  <c r="Q50" i="26"/>
  <c r="P50" i="26"/>
  <c r="O50" i="26"/>
  <c r="N50" i="26"/>
  <c r="M50" i="26"/>
  <c r="L50" i="26"/>
  <c r="K50" i="26"/>
  <c r="J50" i="26"/>
  <c r="I50" i="26"/>
  <c r="H50" i="26"/>
  <c r="G50" i="26"/>
  <c r="F50" i="26"/>
  <c r="E50" i="26"/>
  <c r="D50" i="26"/>
  <c r="C50" i="26"/>
  <c r="O44" i="26"/>
  <c r="AA43" i="26"/>
  <c r="Y43" i="26"/>
  <c r="X43" i="26"/>
  <c r="Z43" i="26" s="1"/>
  <c r="W43" i="26"/>
  <c r="V43" i="26"/>
  <c r="U43" i="26"/>
  <c r="T43" i="26"/>
  <c r="T44" i="26" s="1"/>
  <c r="S43" i="26"/>
  <c r="R43" i="26"/>
  <c r="Q43" i="26"/>
  <c r="P43" i="26"/>
  <c r="O43" i="26"/>
  <c r="N43" i="26"/>
  <c r="M43" i="26"/>
  <c r="L43" i="26"/>
  <c r="K43" i="26"/>
  <c r="J43" i="26"/>
  <c r="I43" i="26"/>
  <c r="H43" i="26"/>
  <c r="G43" i="26"/>
  <c r="F43" i="26"/>
  <c r="E43" i="26"/>
  <c r="D43" i="26"/>
  <c r="C43" i="26"/>
  <c r="AA37" i="26"/>
  <c r="AA44" i="26" s="1"/>
  <c r="Y37" i="26"/>
  <c r="Y44" i="26" s="1"/>
  <c r="X37" i="26"/>
  <c r="Z37" i="26" s="1"/>
  <c r="W37" i="26"/>
  <c r="W44" i="26" s="1"/>
  <c r="V37" i="26"/>
  <c r="V44" i="26" s="1"/>
  <c r="U37" i="26"/>
  <c r="U44" i="26" s="1"/>
  <c r="T37" i="26"/>
  <c r="S37" i="26"/>
  <c r="S44" i="26" s="1"/>
  <c r="R37" i="26"/>
  <c r="R44" i="26" s="1"/>
  <c r="Q37" i="26"/>
  <c r="Q44" i="26" s="1"/>
  <c r="P37" i="26"/>
  <c r="O37" i="26"/>
  <c r="N37" i="26"/>
  <c r="N44" i="26" s="1"/>
  <c r="M37" i="26"/>
  <c r="M44" i="26" s="1"/>
  <c r="L37" i="26"/>
  <c r="K37" i="26"/>
  <c r="K44" i="26" s="1"/>
  <c r="J37" i="26"/>
  <c r="J44" i="26" s="1"/>
  <c r="I37" i="26"/>
  <c r="I44" i="26" s="1"/>
  <c r="H37" i="26"/>
  <c r="G37" i="26"/>
  <c r="G44" i="26" s="1"/>
  <c r="F37" i="26"/>
  <c r="F44" i="26" s="1"/>
  <c r="E37" i="26"/>
  <c r="E44" i="26" s="1"/>
  <c r="D37" i="26"/>
  <c r="C37" i="26"/>
  <c r="C44" i="26" s="1"/>
  <c r="N26" i="26"/>
  <c r="N45" i="26" s="1"/>
  <c r="AA25" i="26"/>
  <c r="Y25" i="26"/>
  <c r="X25" i="26"/>
  <c r="Z25" i="26" s="1"/>
  <c r="W25" i="26"/>
  <c r="V25" i="26"/>
  <c r="U25" i="26"/>
  <c r="T25" i="26"/>
  <c r="S25" i="26"/>
  <c r="R25" i="26"/>
  <c r="Q25" i="26"/>
  <c r="P25" i="26"/>
  <c r="O25" i="26"/>
  <c r="N25" i="26"/>
  <c r="M25" i="26"/>
  <c r="L25" i="26"/>
  <c r="K25" i="26"/>
  <c r="K26" i="26" s="1"/>
  <c r="K45" i="26" s="1"/>
  <c r="J25" i="26"/>
  <c r="I25" i="26"/>
  <c r="H25" i="26"/>
  <c r="G25" i="26"/>
  <c r="F25" i="26"/>
  <c r="E25" i="26"/>
  <c r="D25" i="26"/>
  <c r="C25" i="26"/>
  <c r="AA13" i="26"/>
  <c r="Y13" i="26"/>
  <c r="Y26" i="26" s="1"/>
  <c r="X13" i="26"/>
  <c r="W13" i="26"/>
  <c r="W26" i="26" s="1"/>
  <c r="V13" i="26"/>
  <c r="V26" i="26" s="1"/>
  <c r="U13" i="26"/>
  <c r="U26" i="26" s="1"/>
  <c r="T13" i="26"/>
  <c r="T26" i="26" s="1"/>
  <c r="S13" i="26"/>
  <c r="R13" i="26"/>
  <c r="R26" i="26" s="1"/>
  <c r="Q13" i="26"/>
  <c r="Q26" i="26" s="1"/>
  <c r="P13" i="26"/>
  <c r="P26" i="26" s="1"/>
  <c r="O13" i="26"/>
  <c r="O26" i="26" s="1"/>
  <c r="N13" i="26"/>
  <c r="M13" i="26"/>
  <c r="M26" i="26" s="1"/>
  <c r="L13" i="26"/>
  <c r="L26" i="26" s="1"/>
  <c r="K13" i="26"/>
  <c r="J13" i="26"/>
  <c r="J26" i="26" s="1"/>
  <c r="I13" i="26"/>
  <c r="I26" i="26" s="1"/>
  <c r="H13" i="26"/>
  <c r="H26" i="26" s="1"/>
  <c r="G13" i="26"/>
  <c r="G26" i="26" s="1"/>
  <c r="F13" i="26"/>
  <c r="F26" i="26" s="1"/>
  <c r="E13" i="26"/>
  <c r="E26" i="26" s="1"/>
  <c r="D13" i="26"/>
  <c r="D26" i="26" s="1"/>
  <c r="C13" i="26"/>
  <c r="AA50" i="27"/>
  <c r="Y50" i="27"/>
  <c r="X50" i="27"/>
  <c r="Z50" i="27" s="1"/>
  <c r="W50" i="27"/>
  <c r="V50" i="27"/>
  <c r="U50" i="27"/>
  <c r="T50" i="27"/>
  <c r="S50" i="27"/>
  <c r="R50" i="27"/>
  <c r="Q50" i="27"/>
  <c r="P50" i="27"/>
  <c r="O50" i="27"/>
  <c r="N50" i="27"/>
  <c r="M50" i="27"/>
  <c r="L50" i="27"/>
  <c r="K50" i="27"/>
  <c r="J50" i="27"/>
  <c r="I50" i="27"/>
  <c r="H50" i="27"/>
  <c r="G50" i="27"/>
  <c r="F50" i="27"/>
  <c r="E50" i="27"/>
  <c r="D50" i="27"/>
  <c r="C50" i="27"/>
  <c r="AA43" i="27"/>
  <c r="AA44" i="27" s="1"/>
  <c r="Y43" i="27"/>
  <c r="X43" i="27"/>
  <c r="Z43" i="27" s="1"/>
  <c r="W43" i="27"/>
  <c r="V43" i="27"/>
  <c r="U43" i="27"/>
  <c r="T43" i="27"/>
  <c r="S43" i="27"/>
  <c r="R43" i="27"/>
  <c r="Q43" i="27"/>
  <c r="P43" i="27"/>
  <c r="O43" i="27"/>
  <c r="N43" i="27"/>
  <c r="M43" i="27"/>
  <c r="L43" i="27"/>
  <c r="K43" i="27"/>
  <c r="J43" i="27"/>
  <c r="I43" i="27"/>
  <c r="H43" i="27"/>
  <c r="G43" i="27"/>
  <c r="F43" i="27"/>
  <c r="E43" i="27"/>
  <c r="D43" i="27"/>
  <c r="C43" i="27"/>
  <c r="AA37" i="27"/>
  <c r="Y37" i="27"/>
  <c r="X37" i="27"/>
  <c r="W37" i="27"/>
  <c r="V37" i="27"/>
  <c r="V44" i="27" s="1"/>
  <c r="V45" i="27" s="1"/>
  <c r="U37" i="27"/>
  <c r="U44" i="27" s="1"/>
  <c r="T37" i="27"/>
  <c r="T44" i="27" s="1"/>
  <c r="S37" i="27"/>
  <c r="S44" i="27" s="1"/>
  <c r="R37" i="27"/>
  <c r="R44" i="27" s="1"/>
  <c r="Q37" i="27"/>
  <c r="Q44" i="27" s="1"/>
  <c r="P37" i="27"/>
  <c r="P44" i="27" s="1"/>
  <c r="O37" i="27"/>
  <c r="O44" i="27" s="1"/>
  <c r="N37" i="27"/>
  <c r="N44" i="27" s="1"/>
  <c r="M37" i="27"/>
  <c r="M44" i="27" s="1"/>
  <c r="L37" i="27"/>
  <c r="L44" i="27" s="1"/>
  <c r="K37" i="27"/>
  <c r="K44" i="27" s="1"/>
  <c r="J37" i="27"/>
  <c r="J44" i="27" s="1"/>
  <c r="I37" i="27"/>
  <c r="I44" i="27" s="1"/>
  <c r="H37" i="27"/>
  <c r="H44" i="27" s="1"/>
  <c r="G37" i="27"/>
  <c r="G44" i="27" s="1"/>
  <c r="F37" i="27"/>
  <c r="F44" i="27" s="1"/>
  <c r="E37" i="27"/>
  <c r="E44" i="27" s="1"/>
  <c r="D37" i="27"/>
  <c r="D44" i="27" s="1"/>
  <c r="C37" i="27"/>
  <c r="C44" i="27" s="1"/>
  <c r="T26" i="27"/>
  <c r="R26" i="27"/>
  <c r="R45" i="27" s="1"/>
  <c r="M26" i="27"/>
  <c r="AA25" i="27"/>
  <c r="Y25" i="27"/>
  <c r="X25" i="27"/>
  <c r="Z25" i="27" s="1"/>
  <c r="W25" i="27"/>
  <c r="V25" i="27"/>
  <c r="U25" i="27"/>
  <c r="T25" i="27"/>
  <c r="S25" i="27"/>
  <c r="R25" i="27"/>
  <c r="Q25" i="27"/>
  <c r="P25" i="27"/>
  <c r="O25" i="27"/>
  <c r="N25" i="27"/>
  <c r="M25" i="27"/>
  <c r="L25" i="27"/>
  <c r="K25" i="27"/>
  <c r="J25" i="27"/>
  <c r="I25" i="27"/>
  <c r="H25" i="27"/>
  <c r="G25" i="27"/>
  <c r="F25" i="27"/>
  <c r="E25" i="27"/>
  <c r="D25" i="27"/>
  <c r="C25" i="27"/>
  <c r="AA13" i="27"/>
  <c r="Y13" i="27"/>
  <c r="Y26" i="27" s="1"/>
  <c r="X13" i="27"/>
  <c r="W13" i="27"/>
  <c r="W26" i="27" s="1"/>
  <c r="V13" i="27"/>
  <c r="V26" i="27" s="1"/>
  <c r="U13" i="27"/>
  <c r="U26" i="27" s="1"/>
  <c r="T13" i="27"/>
  <c r="S13" i="27"/>
  <c r="R13" i="27"/>
  <c r="Q13" i="27"/>
  <c r="Q26" i="27" s="1"/>
  <c r="P13" i="27"/>
  <c r="P26" i="27" s="1"/>
  <c r="O13" i="27"/>
  <c r="O26" i="27" s="1"/>
  <c r="N13" i="27"/>
  <c r="N26" i="27" s="1"/>
  <c r="M13" i="27"/>
  <c r="L13" i="27"/>
  <c r="L26" i="27" s="1"/>
  <c r="K13" i="27"/>
  <c r="K26" i="27" s="1"/>
  <c r="J13" i="27"/>
  <c r="J26" i="27" s="1"/>
  <c r="J45" i="27" s="1"/>
  <c r="I13" i="27"/>
  <c r="I26" i="27" s="1"/>
  <c r="I45" i="27" s="1"/>
  <c r="H13" i="27"/>
  <c r="H26" i="27" s="1"/>
  <c r="G13" i="27"/>
  <c r="G26" i="27" s="1"/>
  <c r="F13" i="27"/>
  <c r="F26" i="27" s="1"/>
  <c r="E13" i="27"/>
  <c r="E26" i="27" s="1"/>
  <c r="E45" i="27" s="1"/>
  <c r="D13" i="27"/>
  <c r="D26" i="27" s="1"/>
  <c r="D45" i="27" s="1"/>
  <c r="C13" i="27"/>
  <c r="AA50" i="28"/>
  <c r="Y50" i="28"/>
  <c r="X50" i="28"/>
  <c r="Z50" i="28" s="1"/>
  <c r="W50" i="28"/>
  <c r="V50" i="28"/>
  <c r="U50" i="28"/>
  <c r="T50" i="28"/>
  <c r="S50" i="28"/>
  <c r="R50" i="28"/>
  <c r="Q50" i="28"/>
  <c r="P50" i="28"/>
  <c r="O50" i="28"/>
  <c r="N50" i="28"/>
  <c r="M50" i="28"/>
  <c r="L50" i="28"/>
  <c r="K50" i="28"/>
  <c r="J50" i="28"/>
  <c r="I50" i="28"/>
  <c r="H50" i="28"/>
  <c r="G50" i="28"/>
  <c r="F50" i="28"/>
  <c r="E50" i="28"/>
  <c r="D50" i="28"/>
  <c r="C50" i="28"/>
  <c r="S44" i="28"/>
  <c r="O44" i="28"/>
  <c r="AA43" i="28"/>
  <c r="Y43" i="28"/>
  <c r="X43" i="28"/>
  <c r="W43" i="28"/>
  <c r="V43" i="28"/>
  <c r="U43" i="28"/>
  <c r="T43" i="28"/>
  <c r="S43" i="28"/>
  <c r="R43" i="28"/>
  <c r="Q43" i="28"/>
  <c r="P43" i="28"/>
  <c r="O43" i="28"/>
  <c r="N43" i="28"/>
  <c r="M43" i="28"/>
  <c r="L43" i="28"/>
  <c r="K43" i="28"/>
  <c r="J43" i="28"/>
  <c r="I43" i="28"/>
  <c r="H43" i="28"/>
  <c r="G43" i="28"/>
  <c r="F43" i="28"/>
  <c r="E43" i="28"/>
  <c r="D43" i="28"/>
  <c r="C43" i="28"/>
  <c r="AA37" i="28"/>
  <c r="AA44" i="28" s="1"/>
  <c r="Y37" i="28"/>
  <c r="Y44" i="28" s="1"/>
  <c r="X37" i="28"/>
  <c r="W37" i="28"/>
  <c r="W44" i="28" s="1"/>
  <c r="V37" i="28"/>
  <c r="V44" i="28" s="1"/>
  <c r="U37" i="28"/>
  <c r="U44" i="28" s="1"/>
  <c r="T37" i="28"/>
  <c r="T44" i="28" s="1"/>
  <c r="S37" i="28"/>
  <c r="R37" i="28"/>
  <c r="R44" i="28" s="1"/>
  <c r="Q37" i="28"/>
  <c r="Q44" i="28" s="1"/>
  <c r="P37" i="28"/>
  <c r="O37" i="28"/>
  <c r="N37" i="28"/>
  <c r="M37" i="28"/>
  <c r="M44" i="28" s="1"/>
  <c r="L37" i="28"/>
  <c r="L44" i="28" s="1"/>
  <c r="K37" i="28"/>
  <c r="K44" i="28" s="1"/>
  <c r="J37" i="28"/>
  <c r="J44" i="28" s="1"/>
  <c r="I37" i="28"/>
  <c r="I44" i="28" s="1"/>
  <c r="H37" i="28"/>
  <c r="G37" i="28"/>
  <c r="G44" i="28" s="1"/>
  <c r="F37" i="28"/>
  <c r="E37" i="28"/>
  <c r="E44" i="28" s="1"/>
  <c r="D37" i="28"/>
  <c r="D44" i="28" s="1"/>
  <c r="C37" i="28"/>
  <c r="C44" i="28" s="1"/>
  <c r="AA25" i="28"/>
  <c r="Y25" i="28"/>
  <c r="X25" i="28"/>
  <c r="W25" i="28"/>
  <c r="V25" i="28"/>
  <c r="U25" i="28"/>
  <c r="T25" i="28"/>
  <c r="S25" i="28"/>
  <c r="R25" i="28"/>
  <c r="Q25" i="28"/>
  <c r="P25" i="28"/>
  <c r="O25" i="28"/>
  <c r="N25" i="28"/>
  <c r="M25" i="28"/>
  <c r="L25" i="28"/>
  <c r="K25" i="28"/>
  <c r="J25" i="28"/>
  <c r="I25" i="28"/>
  <c r="H25" i="28"/>
  <c r="G25" i="28"/>
  <c r="F25" i="28"/>
  <c r="E25" i="28"/>
  <c r="D25" i="28"/>
  <c r="C25" i="28"/>
  <c r="AA13" i="28"/>
  <c r="AA26" i="28" s="1"/>
  <c r="AA45" i="28" s="1"/>
  <c r="Y13" i="28"/>
  <c r="Y26" i="28" s="1"/>
  <c r="X13" i="28"/>
  <c r="W13" i="28"/>
  <c r="W26" i="28" s="1"/>
  <c r="V13" i="28"/>
  <c r="V26" i="28" s="1"/>
  <c r="U13" i="28"/>
  <c r="U26" i="28" s="1"/>
  <c r="T13" i="28"/>
  <c r="T26" i="28" s="1"/>
  <c r="S13" i="28"/>
  <c r="R13" i="28"/>
  <c r="R26" i="28" s="1"/>
  <c r="R45" i="28" s="1"/>
  <c r="Q13" i="28"/>
  <c r="Q26" i="28" s="1"/>
  <c r="P13" i="28"/>
  <c r="P26" i="28" s="1"/>
  <c r="O13" i="28"/>
  <c r="O26" i="28" s="1"/>
  <c r="N13" i="28"/>
  <c r="N26" i="28" s="1"/>
  <c r="M13" i="28"/>
  <c r="M26" i="28" s="1"/>
  <c r="L13" i="28"/>
  <c r="L26" i="28" s="1"/>
  <c r="K13" i="28"/>
  <c r="J13" i="28"/>
  <c r="J26" i="28" s="1"/>
  <c r="J45" i="28" s="1"/>
  <c r="I13" i="28"/>
  <c r="I26" i="28" s="1"/>
  <c r="H13" i="28"/>
  <c r="H26" i="28" s="1"/>
  <c r="G13" i="28"/>
  <c r="G26" i="28" s="1"/>
  <c r="F13" i="28"/>
  <c r="F26" i="28" s="1"/>
  <c r="E13" i="28"/>
  <c r="E26" i="28" s="1"/>
  <c r="D13" i="28"/>
  <c r="D26" i="28" s="1"/>
  <c r="C13" i="28"/>
  <c r="AA50" i="29"/>
  <c r="Y50" i="29"/>
  <c r="X50" i="29"/>
  <c r="W50" i="29"/>
  <c r="V50" i="29"/>
  <c r="U50" i="29"/>
  <c r="T50" i="29"/>
  <c r="S50" i="29"/>
  <c r="R50" i="29"/>
  <c r="Q50" i="29"/>
  <c r="P50" i="29"/>
  <c r="O50" i="29"/>
  <c r="N50" i="29"/>
  <c r="M50" i="29"/>
  <c r="L50" i="29"/>
  <c r="K50" i="29"/>
  <c r="J50" i="29"/>
  <c r="I50" i="29"/>
  <c r="H50" i="29"/>
  <c r="G50" i="29"/>
  <c r="F50" i="29"/>
  <c r="E50" i="29"/>
  <c r="D50" i="29"/>
  <c r="C50" i="29"/>
  <c r="Y44" i="29"/>
  <c r="X44" i="29"/>
  <c r="H44" i="29"/>
  <c r="G44" i="29"/>
  <c r="C44" i="29"/>
  <c r="AA43" i="29"/>
  <c r="Y43" i="29"/>
  <c r="X43" i="29"/>
  <c r="Z43" i="29" s="1"/>
  <c r="W43" i="29"/>
  <c r="V43" i="29"/>
  <c r="U43" i="29"/>
  <c r="T43" i="29"/>
  <c r="S43" i="29"/>
  <c r="R43" i="29"/>
  <c r="Q43" i="29"/>
  <c r="P43" i="29"/>
  <c r="O43" i="29"/>
  <c r="N43" i="29"/>
  <c r="M43" i="29"/>
  <c r="L43" i="29"/>
  <c r="K43" i="29"/>
  <c r="J43" i="29"/>
  <c r="I43" i="29"/>
  <c r="H43" i="29"/>
  <c r="G43" i="29"/>
  <c r="F43" i="29"/>
  <c r="E43" i="29"/>
  <c r="D43" i="29"/>
  <c r="C43" i="29"/>
  <c r="AA37" i="29"/>
  <c r="Y37" i="29"/>
  <c r="Z37" i="29" s="1"/>
  <c r="X37" i="29"/>
  <c r="W37" i="29"/>
  <c r="W44" i="29" s="1"/>
  <c r="V37" i="29"/>
  <c r="V44" i="29" s="1"/>
  <c r="U37" i="29"/>
  <c r="U44" i="29" s="1"/>
  <c r="T37" i="29"/>
  <c r="T44" i="29" s="1"/>
  <c r="S37" i="29"/>
  <c r="S44" i="29" s="1"/>
  <c r="R37" i="29"/>
  <c r="R44" i="29" s="1"/>
  <c r="Q37" i="29"/>
  <c r="Q44" i="29" s="1"/>
  <c r="P37" i="29"/>
  <c r="P44" i="29" s="1"/>
  <c r="O37" i="29"/>
  <c r="O44" i="29" s="1"/>
  <c r="N37" i="29"/>
  <c r="N44" i="29" s="1"/>
  <c r="M37" i="29"/>
  <c r="M44" i="29" s="1"/>
  <c r="L37" i="29"/>
  <c r="K37" i="29"/>
  <c r="K44" i="29" s="1"/>
  <c r="J37" i="29"/>
  <c r="J44" i="29" s="1"/>
  <c r="I37" i="29"/>
  <c r="I44" i="29" s="1"/>
  <c r="H37" i="29"/>
  <c r="G37" i="29"/>
  <c r="F37" i="29"/>
  <c r="F44" i="29" s="1"/>
  <c r="E37" i="29"/>
  <c r="E44" i="29" s="1"/>
  <c r="D37" i="29"/>
  <c r="D44" i="29" s="1"/>
  <c r="C37" i="29"/>
  <c r="K26" i="29"/>
  <c r="K45" i="29" s="1"/>
  <c r="AA25" i="29"/>
  <c r="Y25" i="29"/>
  <c r="X25" i="29"/>
  <c r="Z25" i="29" s="1"/>
  <c r="W25" i="29"/>
  <c r="V25" i="29"/>
  <c r="U25" i="29"/>
  <c r="T25" i="29"/>
  <c r="S25" i="29"/>
  <c r="R25" i="29"/>
  <c r="Q25" i="29"/>
  <c r="P25" i="29"/>
  <c r="O25" i="29"/>
  <c r="N25" i="29"/>
  <c r="M25" i="29"/>
  <c r="M26" i="29" s="1"/>
  <c r="L25" i="29"/>
  <c r="K25" i="29"/>
  <c r="J25" i="29"/>
  <c r="I25" i="29"/>
  <c r="H25" i="29"/>
  <c r="G25" i="29"/>
  <c r="F25" i="29"/>
  <c r="E25" i="29"/>
  <c r="D25" i="29"/>
  <c r="C25" i="29"/>
  <c r="AA13" i="29"/>
  <c r="Y13" i="29"/>
  <c r="Y26" i="29" s="1"/>
  <c r="X13" i="29"/>
  <c r="W13" i="29"/>
  <c r="W26" i="29" s="1"/>
  <c r="V13" i="29"/>
  <c r="V26" i="29" s="1"/>
  <c r="V45" i="29" s="1"/>
  <c r="U13" i="29"/>
  <c r="U26" i="29" s="1"/>
  <c r="T13" i="29"/>
  <c r="T26" i="29" s="1"/>
  <c r="S13" i="29"/>
  <c r="R13" i="29"/>
  <c r="R26" i="29" s="1"/>
  <c r="Q13" i="29"/>
  <c r="Q26" i="29" s="1"/>
  <c r="P13" i="29"/>
  <c r="P26" i="29" s="1"/>
  <c r="O13" i="29"/>
  <c r="O26" i="29" s="1"/>
  <c r="N13" i="29"/>
  <c r="N26" i="29" s="1"/>
  <c r="N45" i="29" s="1"/>
  <c r="M13" i="29"/>
  <c r="L13" i="29"/>
  <c r="L26" i="29" s="1"/>
  <c r="K13" i="29"/>
  <c r="J13" i="29"/>
  <c r="J26" i="29" s="1"/>
  <c r="J45" i="29" s="1"/>
  <c r="I13" i="29"/>
  <c r="I26" i="29" s="1"/>
  <c r="I45" i="29" s="1"/>
  <c r="H13" i="29"/>
  <c r="H26" i="29" s="1"/>
  <c r="G13" i="29"/>
  <c r="G26" i="29" s="1"/>
  <c r="F13" i="29"/>
  <c r="E13" i="29"/>
  <c r="E26" i="29" s="1"/>
  <c r="E45" i="29" s="1"/>
  <c r="D13" i="29"/>
  <c r="D26" i="29" s="1"/>
  <c r="C13" i="29"/>
  <c r="AA50" i="30"/>
  <c r="Y50" i="30"/>
  <c r="Z50" i="30" s="1"/>
  <c r="X50" i="30"/>
  <c r="W50" i="30"/>
  <c r="V50" i="30"/>
  <c r="U50" i="30"/>
  <c r="T50" i="30"/>
  <c r="S50" i="30"/>
  <c r="R50" i="30"/>
  <c r="Q50" i="30"/>
  <c r="P50" i="30"/>
  <c r="O50" i="30"/>
  <c r="N50" i="30"/>
  <c r="M50" i="30"/>
  <c r="L50" i="30"/>
  <c r="K50" i="30"/>
  <c r="J50" i="30"/>
  <c r="I50" i="30"/>
  <c r="H50" i="30"/>
  <c r="G50" i="30"/>
  <c r="F50" i="30"/>
  <c r="E50" i="30"/>
  <c r="D50" i="30"/>
  <c r="C50" i="30"/>
  <c r="AA43" i="30"/>
  <c r="Y43" i="30"/>
  <c r="X43" i="30"/>
  <c r="W43" i="30"/>
  <c r="V43" i="30"/>
  <c r="U43" i="30"/>
  <c r="T43" i="30"/>
  <c r="S43" i="30"/>
  <c r="R43" i="30"/>
  <c r="Q43" i="30"/>
  <c r="P43" i="30"/>
  <c r="O43" i="30"/>
  <c r="N43" i="30"/>
  <c r="M43" i="30"/>
  <c r="L43" i="30"/>
  <c r="K43" i="30"/>
  <c r="J43" i="30"/>
  <c r="I43" i="30"/>
  <c r="H43" i="30"/>
  <c r="G43" i="30"/>
  <c r="F43" i="30"/>
  <c r="E43" i="30"/>
  <c r="D43" i="30"/>
  <c r="C43" i="30"/>
  <c r="AA37" i="30"/>
  <c r="AA44" i="30" s="1"/>
  <c r="Y37" i="30"/>
  <c r="Y44" i="30" s="1"/>
  <c r="X37" i="30"/>
  <c r="W37" i="30"/>
  <c r="W44" i="30" s="1"/>
  <c r="V37" i="30"/>
  <c r="V44" i="30" s="1"/>
  <c r="U37" i="30"/>
  <c r="U44" i="30" s="1"/>
  <c r="T37" i="30"/>
  <c r="T44" i="30" s="1"/>
  <c r="S37" i="30"/>
  <c r="S44" i="30" s="1"/>
  <c r="R37" i="30"/>
  <c r="R44" i="30" s="1"/>
  <c r="Q37" i="30"/>
  <c r="Q44" i="30" s="1"/>
  <c r="P37" i="30"/>
  <c r="O37" i="30"/>
  <c r="O44" i="30" s="1"/>
  <c r="N37" i="30"/>
  <c r="N44" i="30" s="1"/>
  <c r="M37" i="30"/>
  <c r="M44" i="30" s="1"/>
  <c r="L37" i="30"/>
  <c r="L44" i="30" s="1"/>
  <c r="K37" i="30"/>
  <c r="K44" i="30" s="1"/>
  <c r="J37" i="30"/>
  <c r="J44" i="30" s="1"/>
  <c r="I37" i="30"/>
  <c r="I44" i="30" s="1"/>
  <c r="H37" i="30"/>
  <c r="G37" i="30"/>
  <c r="G44" i="30" s="1"/>
  <c r="F37" i="30"/>
  <c r="F44" i="30" s="1"/>
  <c r="E37" i="30"/>
  <c r="E44" i="30" s="1"/>
  <c r="D37" i="30"/>
  <c r="D44" i="30" s="1"/>
  <c r="C37" i="30"/>
  <c r="C44" i="30" s="1"/>
  <c r="S26" i="30"/>
  <c r="S45" i="30" s="1"/>
  <c r="F26" i="30"/>
  <c r="F45" i="30" s="1"/>
  <c r="AA25" i="30"/>
  <c r="Y25" i="30"/>
  <c r="X25" i="30"/>
  <c r="Z25" i="30" s="1"/>
  <c r="W25" i="30"/>
  <c r="V25" i="30"/>
  <c r="U25" i="30"/>
  <c r="T25" i="30"/>
  <c r="S25" i="30"/>
  <c r="R25" i="30"/>
  <c r="Q25" i="30"/>
  <c r="P25" i="30"/>
  <c r="O25" i="30"/>
  <c r="N25" i="30"/>
  <c r="M25" i="30"/>
  <c r="L25" i="30"/>
  <c r="K25" i="30"/>
  <c r="J25" i="30"/>
  <c r="I25" i="30"/>
  <c r="H25" i="30"/>
  <c r="G25" i="30"/>
  <c r="F25" i="30"/>
  <c r="E25" i="30"/>
  <c r="D25" i="30"/>
  <c r="C25" i="30"/>
  <c r="AA13" i="30"/>
  <c r="AA26" i="30" s="1"/>
  <c r="Y13" i="30"/>
  <c r="Y26" i="30" s="1"/>
  <c r="X13" i="30"/>
  <c r="W13" i="30"/>
  <c r="W26" i="30" s="1"/>
  <c r="V13" i="30"/>
  <c r="V26" i="30" s="1"/>
  <c r="V45" i="30" s="1"/>
  <c r="U13" i="30"/>
  <c r="U26" i="30" s="1"/>
  <c r="U45" i="30" s="1"/>
  <c r="T13" i="30"/>
  <c r="T26" i="30" s="1"/>
  <c r="S13" i="30"/>
  <c r="R13" i="30"/>
  <c r="Q13" i="30"/>
  <c r="Q26" i="30" s="1"/>
  <c r="P13" i="30"/>
  <c r="P26" i="30" s="1"/>
  <c r="O13" i="30"/>
  <c r="O26" i="30" s="1"/>
  <c r="N13" i="30"/>
  <c r="N26" i="30" s="1"/>
  <c r="N45" i="30" s="1"/>
  <c r="M13" i="30"/>
  <c r="M26" i="30" s="1"/>
  <c r="M45" i="30" s="1"/>
  <c r="L13" i="30"/>
  <c r="L26" i="30" s="1"/>
  <c r="K13" i="30"/>
  <c r="K26" i="30" s="1"/>
  <c r="J13" i="30"/>
  <c r="I13" i="30"/>
  <c r="I26" i="30" s="1"/>
  <c r="H13" i="30"/>
  <c r="H26" i="30" s="1"/>
  <c r="G13" i="30"/>
  <c r="G26" i="30" s="1"/>
  <c r="F13" i="30"/>
  <c r="E13" i="30"/>
  <c r="E26" i="30" s="1"/>
  <c r="E45" i="30" s="1"/>
  <c r="D13" i="30"/>
  <c r="D26" i="30" s="1"/>
  <c r="C13" i="30"/>
  <c r="C26" i="30" s="1"/>
  <c r="AA50" i="31"/>
  <c r="Y50" i="31"/>
  <c r="X50" i="31"/>
  <c r="Z50" i="31" s="1"/>
  <c r="W50" i="31"/>
  <c r="V50" i="31"/>
  <c r="U50" i="31"/>
  <c r="T50" i="31"/>
  <c r="S50" i="31"/>
  <c r="R50" i="31"/>
  <c r="Q50" i="31"/>
  <c r="P50" i="31"/>
  <c r="O50" i="31"/>
  <c r="N50" i="31"/>
  <c r="M50" i="31"/>
  <c r="L50" i="31"/>
  <c r="K50" i="31"/>
  <c r="J50" i="31"/>
  <c r="I50" i="31"/>
  <c r="H50" i="31"/>
  <c r="G50" i="31"/>
  <c r="F50" i="31"/>
  <c r="E50" i="31"/>
  <c r="D50" i="31"/>
  <c r="C50" i="31"/>
  <c r="AA43" i="31"/>
  <c r="Y43" i="31"/>
  <c r="X43" i="31"/>
  <c r="Z43" i="31" s="1"/>
  <c r="W43" i="31"/>
  <c r="V43" i="31"/>
  <c r="U43" i="31"/>
  <c r="T43" i="31"/>
  <c r="S43" i="31"/>
  <c r="R43" i="31"/>
  <c r="Q43" i="31"/>
  <c r="P43" i="31"/>
  <c r="O43" i="31"/>
  <c r="N43" i="31"/>
  <c r="M43" i="31"/>
  <c r="L43" i="31"/>
  <c r="K43" i="31"/>
  <c r="J43" i="31"/>
  <c r="I43" i="31"/>
  <c r="H43" i="31"/>
  <c r="G43" i="31"/>
  <c r="F43" i="31"/>
  <c r="E43" i="31"/>
  <c r="D43" i="31"/>
  <c r="C43" i="31"/>
  <c r="AA37" i="31"/>
  <c r="AA44" i="31" s="1"/>
  <c r="Y37" i="31"/>
  <c r="Y44" i="31" s="1"/>
  <c r="Y45" i="31" s="1"/>
  <c r="X37" i="31"/>
  <c r="Z37" i="31" s="1"/>
  <c r="W37" i="31"/>
  <c r="W44" i="31" s="1"/>
  <c r="V37" i="31"/>
  <c r="V44" i="31" s="1"/>
  <c r="U37" i="31"/>
  <c r="T37" i="31"/>
  <c r="T44" i="31" s="1"/>
  <c r="S37" i="31"/>
  <c r="S44" i="31" s="1"/>
  <c r="R37" i="31"/>
  <c r="R44" i="31" s="1"/>
  <c r="Q37" i="31"/>
  <c r="Q44" i="31" s="1"/>
  <c r="P37" i="31"/>
  <c r="O37" i="31"/>
  <c r="N37" i="31"/>
  <c r="N44" i="31" s="1"/>
  <c r="M37" i="31"/>
  <c r="L37" i="31"/>
  <c r="K37" i="31"/>
  <c r="K44" i="31" s="1"/>
  <c r="J37" i="31"/>
  <c r="J44" i="31" s="1"/>
  <c r="I37" i="31"/>
  <c r="H37" i="31"/>
  <c r="H44" i="31" s="1"/>
  <c r="G37" i="31"/>
  <c r="F37" i="31"/>
  <c r="F44" i="31" s="1"/>
  <c r="E37" i="31"/>
  <c r="D37" i="31"/>
  <c r="D44" i="31" s="1"/>
  <c r="C37" i="31"/>
  <c r="C44" i="31" s="1"/>
  <c r="V26" i="31"/>
  <c r="V45" i="31" s="1"/>
  <c r="Q26" i="31"/>
  <c r="D26" i="31"/>
  <c r="D45" i="31" s="1"/>
  <c r="AA25" i="31"/>
  <c r="Y25" i="31"/>
  <c r="X25" i="31"/>
  <c r="Z25" i="31" s="1"/>
  <c r="W25" i="31"/>
  <c r="V25" i="31"/>
  <c r="U25" i="31"/>
  <c r="T25" i="31"/>
  <c r="S25" i="31"/>
  <c r="R25" i="31"/>
  <c r="Q25" i="31"/>
  <c r="P25" i="31"/>
  <c r="O25" i="31"/>
  <c r="N25" i="31"/>
  <c r="M25" i="31"/>
  <c r="L25" i="31"/>
  <c r="K25" i="31"/>
  <c r="J25" i="31"/>
  <c r="I25" i="31"/>
  <c r="H25" i="31"/>
  <c r="G25" i="31"/>
  <c r="F25" i="31"/>
  <c r="E25" i="31"/>
  <c r="D25" i="31"/>
  <c r="C25" i="31"/>
  <c r="AA13" i="31"/>
  <c r="AA26" i="31" s="1"/>
  <c r="Y13" i="31"/>
  <c r="Y26" i="31" s="1"/>
  <c r="X13" i="31"/>
  <c r="W13" i="31"/>
  <c r="W26" i="31" s="1"/>
  <c r="V13" i="31"/>
  <c r="U13" i="31"/>
  <c r="U26" i="31" s="1"/>
  <c r="T13" i="31"/>
  <c r="T26" i="31" s="1"/>
  <c r="S13" i="31"/>
  <c r="S26" i="31" s="1"/>
  <c r="R13" i="31"/>
  <c r="Q13" i="31"/>
  <c r="P13" i="31"/>
  <c r="P26" i="31" s="1"/>
  <c r="O13" i="31"/>
  <c r="O26" i="31" s="1"/>
  <c r="N13" i="31"/>
  <c r="N26" i="31" s="1"/>
  <c r="N45" i="31" s="1"/>
  <c r="M13" i="31"/>
  <c r="L13" i="31"/>
  <c r="L26" i="31" s="1"/>
  <c r="K13" i="31"/>
  <c r="K26" i="31" s="1"/>
  <c r="J13" i="31"/>
  <c r="I13" i="31"/>
  <c r="I26" i="31" s="1"/>
  <c r="H13" i="31"/>
  <c r="G13" i="31"/>
  <c r="G26" i="31" s="1"/>
  <c r="F13" i="31"/>
  <c r="F26" i="31" s="1"/>
  <c r="F45" i="31" s="1"/>
  <c r="E13" i="31"/>
  <c r="E26" i="31" s="1"/>
  <c r="D13" i="31"/>
  <c r="C13" i="31"/>
  <c r="C26" i="31" s="1"/>
  <c r="C45" i="31" s="1"/>
  <c r="AA50" i="32"/>
  <c r="Y50" i="32"/>
  <c r="X50" i="32"/>
  <c r="Z50" i="32" s="1"/>
  <c r="W50" i="32"/>
  <c r="V50" i="32"/>
  <c r="U50" i="32"/>
  <c r="T50" i="32"/>
  <c r="S50" i="32"/>
  <c r="R50" i="32"/>
  <c r="Q50" i="32"/>
  <c r="P50" i="32"/>
  <c r="O50" i="32"/>
  <c r="N50" i="32"/>
  <c r="M50" i="32"/>
  <c r="L50" i="32"/>
  <c r="K50" i="32"/>
  <c r="J50" i="32"/>
  <c r="I50" i="32"/>
  <c r="H50" i="32"/>
  <c r="G50" i="32"/>
  <c r="F50" i="32"/>
  <c r="E50" i="32"/>
  <c r="D50" i="32"/>
  <c r="C50" i="32"/>
  <c r="AA43" i="32"/>
  <c r="Z43" i="32"/>
  <c r="Y43" i="32"/>
  <c r="X43" i="32"/>
  <c r="W43" i="32"/>
  <c r="V43" i="32"/>
  <c r="U43" i="32"/>
  <c r="T43" i="32"/>
  <c r="S43" i="32"/>
  <c r="R43" i="32"/>
  <c r="Q43" i="32"/>
  <c r="P43" i="32"/>
  <c r="O43" i="32"/>
  <c r="N43" i="32"/>
  <c r="M43" i="32"/>
  <c r="L43" i="32"/>
  <c r="K43" i="32"/>
  <c r="K44" i="32" s="1"/>
  <c r="J43" i="32"/>
  <c r="I43" i="32"/>
  <c r="H43" i="32"/>
  <c r="G43" i="32"/>
  <c r="F43" i="32"/>
  <c r="E43" i="32"/>
  <c r="D43" i="32"/>
  <c r="C43" i="32"/>
  <c r="AA37" i="32"/>
  <c r="Y37" i="32"/>
  <c r="Y44" i="32" s="1"/>
  <c r="X37" i="32"/>
  <c r="X44" i="32" s="1"/>
  <c r="Z44" i="32" s="1"/>
  <c r="W37" i="32"/>
  <c r="W44" i="32" s="1"/>
  <c r="V37" i="32"/>
  <c r="U37" i="32"/>
  <c r="U44" i="32" s="1"/>
  <c r="T37" i="32"/>
  <c r="T44" i="32" s="1"/>
  <c r="S37" i="32"/>
  <c r="R37" i="32"/>
  <c r="R44" i="32" s="1"/>
  <c r="Q37" i="32"/>
  <c r="Q44" i="32" s="1"/>
  <c r="P37" i="32"/>
  <c r="P44" i="32" s="1"/>
  <c r="P45" i="32" s="1"/>
  <c r="O37" i="32"/>
  <c r="O44" i="32" s="1"/>
  <c r="N37" i="32"/>
  <c r="N44" i="32" s="1"/>
  <c r="M37" i="32"/>
  <c r="L37" i="32"/>
  <c r="L44" i="32" s="1"/>
  <c r="K37" i="32"/>
  <c r="J37" i="32"/>
  <c r="I37" i="32"/>
  <c r="I44" i="32" s="1"/>
  <c r="H37" i="32"/>
  <c r="H44" i="32" s="1"/>
  <c r="H45" i="32" s="1"/>
  <c r="G37" i="32"/>
  <c r="F37" i="32"/>
  <c r="E37" i="32"/>
  <c r="D37" i="32"/>
  <c r="D44" i="32" s="1"/>
  <c r="C37" i="32"/>
  <c r="W26" i="32"/>
  <c r="V26" i="32"/>
  <c r="AA25" i="32"/>
  <c r="Y25" i="32"/>
  <c r="X25" i="32"/>
  <c r="Z25" i="32" s="1"/>
  <c r="W25" i="32"/>
  <c r="V25" i="32"/>
  <c r="U25" i="32"/>
  <c r="T25" i="32"/>
  <c r="S25" i="32"/>
  <c r="R25" i="32"/>
  <c r="Q25" i="32"/>
  <c r="P25" i="32"/>
  <c r="O25" i="32"/>
  <c r="N25" i="32"/>
  <c r="M25" i="32"/>
  <c r="L25" i="32"/>
  <c r="K25" i="32"/>
  <c r="J25" i="32"/>
  <c r="I25" i="32"/>
  <c r="H25" i="32"/>
  <c r="G25" i="32"/>
  <c r="F25" i="32"/>
  <c r="E25" i="32"/>
  <c r="D25" i="32"/>
  <c r="C25" i="32"/>
  <c r="AA13" i="32"/>
  <c r="Y13" i="32"/>
  <c r="Y26" i="32" s="1"/>
  <c r="X13" i="32"/>
  <c r="W13" i="32"/>
  <c r="V13" i="32"/>
  <c r="U13" i="32"/>
  <c r="U26" i="32" s="1"/>
  <c r="U45" i="32" s="1"/>
  <c r="T13" i="32"/>
  <c r="T26" i="32" s="1"/>
  <c r="S13" i="32"/>
  <c r="S26" i="32" s="1"/>
  <c r="R13" i="32"/>
  <c r="Q13" i="32"/>
  <c r="Q26" i="32" s="1"/>
  <c r="P13" i="32"/>
  <c r="P26" i="32" s="1"/>
  <c r="O13" i="32"/>
  <c r="O26" i="32" s="1"/>
  <c r="N13" i="32"/>
  <c r="N26" i="32" s="1"/>
  <c r="M13" i="32"/>
  <c r="M26" i="32" s="1"/>
  <c r="L13" i="32"/>
  <c r="L26" i="32" s="1"/>
  <c r="L45" i="32" s="1"/>
  <c r="K13" i="32"/>
  <c r="K26" i="32" s="1"/>
  <c r="K45" i="32" s="1"/>
  <c r="J13" i="32"/>
  <c r="I13" i="32"/>
  <c r="I26" i="32" s="1"/>
  <c r="H13" i="32"/>
  <c r="H26" i="32" s="1"/>
  <c r="G13" i="32"/>
  <c r="G26" i="32" s="1"/>
  <c r="F13" i="32"/>
  <c r="F26" i="32" s="1"/>
  <c r="E13" i="32"/>
  <c r="E26" i="32" s="1"/>
  <c r="D13" i="32"/>
  <c r="D26" i="32" s="1"/>
  <c r="D45" i="32" s="1"/>
  <c r="C13" i="32"/>
  <c r="C26" i="32" s="1"/>
  <c r="AA50" i="1"/>
  <c r="Y50" i="1"/>
  <c r="X50" i="1"/>
  <c r="Z50" i="1" s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L44" i="1"/>
  <c r="F44" i="1"/>
  <c r="AA43" i="1"/>
  <c r="Y43" i="1"/>
  <c r="X43" i="1"/>
  <c r="Z43" i="1" s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C43" i="1"/>
  <c r="AA37" i="1"/>
  <c r="AA44" i="1" s="1"/>
  <c r="Y37" i="1"/>
  <c r="Y44" i="1" s="1"/>
  <c r="X37" i="1"/>
  <c r="X44" i="1" s="1"/>
  <c r="Z44" i="1" s="1"/>
  <c r="W37" i="1"/>
  <c r="W44" i="1" s="1"/>
  <c r="V37" i="1"/>
  <c r="V44" i="1" s="1"/>
  <c r="U37" i="1"/>
  <c r="U44" i="1" s="1"/>
  <c r="T37" i="1"/>
  <c r="T44" i="1" s="1"/>
  <c r="S37" i="1"/>
  <c r="S44" i="1" s="1"/>
  <c r="R37" i="1"/>
  <c r="R44" i="1" s="1"/>
  <c r="Q37" i="1"/>
  <c r="Q44" i="1" s="1"/>
  <c r="P37" i="1"/>
  <c r="P44" i="1" s="1"/>
  <c r="O37" i="1"/>
  <c r="O44" i="1" s="1"/>
  <c r="N37" i="1"/>
  <c r="N44" i="1" s="1"/>
  <c r="M37" i="1"/>
  <c r="M44" i="1" s="1"/>
  <c r="L37" i="1"/>
  <c r="K37" i="1"/>
  <c r="K44" i="1" s="1"/>
  <c r="J37" i="1"/>
  <c r="J44" i="1" s="1"/>
  <c r="I37" i="1"/>
  <c r="I44" i="1" s="1"/>
  <c r="H37" i="1"/>
  <c r="H44" i="1" s="1"/>
  <c r="G37" i="1"/>
  <c r="G44" i="1" s="1"/>
  <c r="F37" i="1"/>
  <c r="E37" i="1"/>
  <c r="E44" i="1" s="1"/>
  <c r="D37" i="1"/>
  <c r="D44" i="1" s="1"/>
  <c r="C37" i="1"/>
  <c r="C44" i="1" s="1"/>
  <c r="AA25" i="1"/>
  <c r="Y25" i="1"/>
  <c r="X25" i="1"/>
  <c r="Z25" i="1" s="1"/>
  <c r="W25" i="1"/>
  <c r="W26" i="1" s="1"/>
  <c r="V25" i="1"/>
  <c r="U25" i="1"/>
  <c r="T25" i="1"/>
  <c r="S25" i="1"/>
  <c r="R25" i="1"/>
  <c r="Q25" i="1"/>
  <c r="P25" i="1"/>
  <c r="O25" i="1"/>
  <c r="O26" i="1" s="1"/>
  <c r="N25" i="1"/>
  <c r="M25" i="1"/>
  <c r="L25" i="1"/>
  <c r="K25" i="1"/>
  <c r="J25" i="1"/>
  <c r="I25" i="1"/>
  <c r="H25" i="1"/>
  <c r="G25" i="1"/>
  <c r="F25" i="1"/>
  <c r="E25" i="1"/>
  <c r="D25" i="1"/>
  <c r="C25" i="1"/>
  <c r="AA13" i="1"/>
  <c r="AA26" i="1" s="1"/>
  <c r="AA45" i="1" s="1"/>
  <c r="Y13" i="1"/>
  <c r="Y26" i="1" s="1"/>
  <c r="Y45" i="1" s="1"/>
  <c r="X13" i="1"/>
  <c r="X26" i="1" s="1"/>
  <c r="X45" i="1" s="1"/>
  <c r="Z45" i="1" s="1"/>
  <c r="W13" i="1"/>
  <c r="V13" i="1"/>
  <c r="V26" i="1" s="1"/>
  <c r="U13" i="1"/>
  <c r="U26" i="1" s="1"/>
  <c r="T13" i="1"/>
  <c r="T26" i="1" s="1"/>
  <c r="S13" i="1"/>
  <c r="S26" i="1" s="1"/>
  <c r="R13" i="1"/>
  <c r="R26" i="1" s="1"/>
  <c r="R45" i="1" s="1"/>
  <c r="Q13" i="1"/>
  <c r="Q26" i="1" s="1"/>
  <c r="Q45" i="1" s="1"/>
  <c r="P13" i="1"/>
  <c r="P26" i="1" s="1"/>
  <c r="P45" i="1" s="1"/>
  <c r="O13" i="1"/>
  <c r="N13" i="1"/>
  <c r="N26" i="1" s="1"/>
  <c r="M13" i="1"/>
  <c r="M26" i="1" s="1"/>
  <c r="L13" i="1"/>
  <c r="L26" i="1" s="1"/>
  <c r="K13" i="1"/>
  <c r="K26" i="1" s="1"/>
  <c r="J13" i="1"/>
  <c r="J26" i="1" s="1"/>
  <c r="J45" i="1" s="1"/>
  <c r="I13" i="1"/>
  <c r="I26" i="1" s="1"/>
  <c r="I45" i="1" s="1"/>
  <c r="H13" i="1"/>
  <c r="H26" i="1" s="1"/>
  <c r="H45" i="1" s="1"/>
  <c r="G13" i="1"/>
  <c r="G26" i="1" s="1"/>
  <c r="F13" i="1"/>
  <c r="F26" i="1" s="1"/>
  <c r="E13" i="1"/>
  <c r="E26" i="1" s="1"/>
  <c r="D13" i="1"/>
  <c r="D26" i="1" s="1"/>
  <c r="C13" i="1"/>
  <c r="C26" i="1" s="1"/>
  <c r="E44" i="15" l="1"/>
  <c r="Z13" i="5"/>
  <c r="X26" i="5"/>
  <c r="F26" i="29"/>
  <c r="F45" i="29" s="1"/>
  <c r="V44" i="14"/>
  <c r="Z13" i="1"/>
  <c r="O45" i="1"/>
  <c r="M26" i="31"/>
  <c r="X44" i="27"/>
  <c r="N45" i="32"/>
  <c r="W45" i="32"/>
  <c r="Z37" i="32"/>
  <c r="H44" i="30"/>
  <c r="H45" i="30" s="1"/>
  <c r="P44" i="30"/>
  <c r="P45" i="30" s="1"/>
  <c r="X44" i="30"/>
  <c r="Z44" i="30" s="1"/>
  <c r="N45" i="22"/>
  <c r="V45" i="22"/>
  <c r="E45" i="21"/>
  <c r="G44" i="19"/>
  <c r="G45" i="19" s="1"/>
  <c r="O44" i="19"/>
  <c r="O45" i="19" s="1"/>
  <c r="W44" i="19"/>
  <c r="C26" i="2"/>
  <c r="C45" i="2" s="1"/>
  <c r="K26" i="2"/>
  <c r="K45" i="2" s="1"/>
  <c r="S26" i="2"/>
  <c r="S45" i="2" s="1"/>
  <c r="Y26" i="19"/>
  <c r="Y45" i="19" s="1"/>
  <c r="N44" i="15"/>
  <c r="N45" i="15" s="1"/>
  <c r="N45" i="3"/>
  <c r="G45" i="1"/>
  <c r="W45" i="1"/>
  <c r="L44" i="29"/>
  <c r="F44" i="28"/>
  <c r="F45" i="28" s="1"/>
  <c r="N44" i="28"/>
  <c r="N45" i="28" s="1"/>
  <c r="Q45" i="18"/>
  <c r="D45" i="1"/>
  <c r="L45" i="1"/>
  <c r="T45" i="1"/>
  <c r="O45" i="32"/>
  <c r="C44" i="32"/>
  <c r="S44" i="32"/>
  <c r="AA44" i="32"/>
  <c r="J44" i="32"/>
  <c r="Z44" i="29"/>
  <c r="Z50" i="29"/>
  <c r="Z25" i="28"/>
  <c r="Z25" i="25"/>
  <c r="Z37" i="24"/>
  <c r="X44" i="24"/>
  <c r="E45" i="23"/>
  <c r="Y45" i="22"/>
  <c r="M45" i="21"/>
  <c r="G44" i="20"/>
  <c r="O44" i="20"/>
  <c r="Z37" i="18"/>
  <c r="J45" i="16"/>
  <c r="M44" i="9"/>
  <c r="M45" i="9" s="1"/>
  <c r="U44" i="9"/>
  <c r="U45" i="9" s="1"/>
  <c r="Z25" i="6"/>
  <c r="X26" i="6"/>
  <c r="X45" i="6" s="1"/>
  <c r="C45" i="32"/>
  <c r="AA26" i="26"/>
  <c r="AA45" i="26" s="1"/>
  <c r="C44" i="3"/>
  <c r="G44" i="32"/>
  <c r="G45" i="32" s="1"/>
  <c r="I44" i="31"/>
  <c r="N44" i="14"/>
  <c r="N45" i="14" s="1"/>
  <c r="T45" i="26"/>
  <c r="U26" i="22"/>
  <c r="U45" i="22" s="1"/>
  <c r="J26" i="15"/>
  <c r="J45" i="15" s="1"/>
  <c r="R26" i="15"/>
  <c r="E45" i="1"/>
  <c r="M45" i="1"/>
  <c r="U45" i="1"/>
  <c r="R45" i="29"/>
  <c r="F45" i="27"/>
  <c r="N45" i="27"/>
  <c r="O45" i="26"/>
  <c r="D45" i="24"/>
  <c r="T45" i="24"/>
  <c r="F45" i="21"/>
  <c r="N45" i="21"/>
  <c r="F45" i="18"/>
  <c r="N45" i="18"/>
  <c r="V45" i="18"/>
  <c r="L45" i="10"/>
  <c r="Z13" i="9"/>
  <c r="Y26" i="9"/>
  <c r="S45" i="32"/>
  <c r="M44" i="15"/>
  <c r="AA45" i="7"/>
  <c r="W44" i="27"/>
  <c r="C26" i="26"/>
  <c r="C45" i="26" s="1"/>
  <c r="L26" i="22"/>
  <c r="E26" i="22"/>
  <c r="E45" i="22" s="1"/>
  <c r="N45" i="1"/>
  <c r="V45" i="1"/>
  <c r="I45" i="32"/>
  <c r="Q45" i="32"/>
  <c r="Y45" i="32"/>
  <c r="E44" i="32"/>
  <c r="E45" i="32" s="1"/>
  <c r="M44" i="32"/>
  <c r="M45" i="32" s="1"/>
  <c r="G45" i="27"/>
  <c r="O45" i="27"/>
  <c r="W45" i="27"/>
  <c r="M45" i="24"/>
  <c r="O45" i="24"/>
  <c r="AA44" i="21"/>
  <c r="AA45" i="21" s="1"/>
  <c r="N45" i="20"/>
  <c r="G45" i="18"/>
  <c r="O45" i="18"/>
  <c r="W45" i="18"/>
  <c r="K45" i="3"/>
  <c r="P44" i="31"/>
  <c r="P45" i="31" s="1"/>
  <c r="C26" i="22"/>
  <c r="C45" i="22" s="1"/>
  <c r="D44" i="21"/>
  <c r="D45" i="21" s="1"/>
  <c r="L44" i="21"/>
  <c r="L45" i="21" s="1"/>
  <c r="T44" i="21"/>
  <c r="T45" i="21" s="1"/>
  <c r="P26" i="19"/>
  <c r="P45" i="19" s="1"/>
  <c r="E44" i="14"/>
  <c r="P26" i="5"/>
  <c r="P45" i="5" s="1"/>
  <c r="S26" i="26"/>
  <c r="S45" i="26" s="1"/>
  <c r="U44" i="20"/>
  <c r="U45" i="20" s="1"/>
  <c r="N44" i="19"/>
  <c r="N45" i="19" s="1"/>
  <c r="F45" i="1"/>
  <c r="AA26" i="32"/>
  <c r="J26" i="32"/>
  <c r="R26" i="32"/>
  <c r="R45" i="32" s="1"/>
  <c r="F44" i="32"/>
  <c r="V44" i="32"/>
  <c r="V45" i="32" s="1"/>
  <c r="G44" i="31"/>
  <c r="G45" i="31" s="1"/>
  <c r="O44" i="31"/>
  <c r="O45" i="31" s="1"/>
  <c r="D45" i="29"/>
  <c r="H45" i="27"/>
  <c r="P45" i="27"/>
  <c r="Z50" i="24"/>
  <c r="P26" i="23"/>
  <c r="V45" i="20"/>
  <c r="W45" i="19"/>
  <c r="W45" i="4"/>
  <c r="W45" i="31"/>
  <c r="G45" i="30"/>
  <c r="O45" i="30"/>
  <c r="W45" i="30"/>
  <c r="G45" i="29"/>
  <c r="O45" i="29"/>
  <c r="W45" i="29"/>
  <c r="C26" i="28"/>
  <c r="C45" i="28" s="1"/>
  <c r="K26" i="28"/>
  <c r="K45" i="28" s="1"/>
  <c r="S26" i="28"/>
  <c r="S45" i="28" s="1"/>
  <c r="Q45" i="27"/>
  <c r="Y45" i="27"/>
  <c r="Z37" i="27"/>
  <c r="E45" i="26"/>
  <c r="M45" i="26"/>
  <c r="U45" i="26"/>
  <c r="Z13" i="23"/>
  <c r="W45" i="21"/>
  <c r="S45" i="20"/>
  <c r="H45" i="20"/>
  <c r="P45" i="20"/>
  <c r="J26" i="19"/>
  <c r="R26" i="19"/>
  <c r="R45" i="19" s="1"/>
  <c r="V45" i="17"/>
  <c r="E26" i="16"/>
  <c r="E45" i="16" s="1"/>
  <c r="M26" i="16"/>
  <c r="M45" i="16" s="1"/>
  <c r="U26" i="16"/>
  <c r="U45" i="16" s="1"/>
  <c r="J26" i="14"/>
  <c r="R26" i="14"/>
  <c r="D45" i="8"/>
  <c r="T45" i="8"/>
  <c r="C45" i="7"/>
  <c r="K45" i="7"/>
  <c r="O45" i="3"/>
  <c r="H45" i="29"/>
  <c r="P45" i="29"/>
  <c r="D45" i="28"/>
  <c r="L45" i="28"/>
  <c r="T45" i="28"/>
  <c r="H44" i="28"/>
  <c r="H45" i="28" s="1"/>
  <c r="P44" i="28"/>
  <c r="P45" i="28" s="1"/>
  <c r="X44" i="28"/>
  <c r="Z44" i="28" s="1"/>
  <c r="AA26" i="27"/>
  <c r="AA45" i="27" s="1"/>
  <c r="F45" i="26"/>
  <c r="V45" i="26"/>
  <c r="H44" i="26"/>
  <c r="P44" i="26"/>
  <c r="C26" i="25"/>
  <c r="C45" i="25" s="1"/>
  <c r="K26" i="25"/>
  <c r="K45" i="25" s="1"/>
  <c r="S26" i="25"/>
  <c r="S45" i="25" s="1"/>
  <c r="G45" i="22"/>
  <c r="O45" i="22"/>
  <c r="P45" i="21"/>
  <c r="E26" i="15"/>
  <c r="E45" i="15" s="1"/>
  <c r="M26" i="15"/>
  <c r="U26" i="15"/>
  <c r="U45" i="15" s="1"/>
  <c r="I45" i="13"/>
  <c r="Q45" i="13"/>
  <c r="I26" i="11"/>
  <c r="I45" i="11" s="1"/>
  <c r="H45" i="11"/>
  <c r="D45" i="9"/>
  <c r="L44" i="31"/>
  <c r="I45" i="30"/>
  <c r="Q45" i="30"/>
  <c r="Y45" i="30"/>
  <c r="Q45" i="29"/>
  <c r="Y45" i="29"/>
  <c r="E45" i="28"/>
  <c r="M45" i="28"/>
  <c r="U45" i="28"/>
  <c r="I45" i="28"/>
  <c r="Q45" i="28"/>
  <c r="Y45" i="28"/>
  <c r="C26" i="27"/>
  <c r="C45" i="27" s="1"/>
  <c r="S26" i="27"/>
  <c r="S45" i="27" s="1"/>
  <c r="G45" i="26"/>
  <c r="W45" i="26"/>
  <c r="D45" i="25"/>
  <c r="T45" i="25"/>
  <c r="H26" i="24"/>
  <c r="P26" i="24"/>
  <c r="P45" i="24" s="1"/>
  <c r="Y26" i="23"/>
  <c r="Y45" i="23" s="1"/>
  <c r="G44" i="21"/>
  <c r="G45" i="21" s="1"/>
  <c r="O44" i="21"/>
  <c r="O45" i="21" s="1"/>
  <c r="E45" i="20"/>
  <c r="M45" i="20"/>
  <c r="R44" i="20"/>
  <c r="C44" i="19"/>
  <c r="E44" i="18"/>
  <c r="E45" i="18" s="1"/>
  <c r="M44" i="18"/>
  <c r="M45" i="18" s="1"/>
  <c r="U44" i="18"/>
  <c r="H45" i="17"/>
  <c r="P45" i="17"/>
  <c r="F45" i="15"/>
  <c r="V45" i="15"/>
  <c r="J45" i="11"/>
  <c r="R45" i="11"/>
  <c r="Q45" i="11"/>
  <c r="Y45" i="11"/>
  <c r="E26" i="9"/>
  <c r="E45" i="9" s="1"/>
  <c r="T45" i="9"/>
  <c r="Y45" i="9"/>
  <c r="E45" i="7"/>
  <c r="U45" i="7"/>
  <c r="J45" i="4"/>
  <c r="R45" i="4"/>
  <c r="Z13" i="4"/>
  <c r="F44" i="3"/>
  <c r="F45" i="3" s="1"/>
  <c r="N44" i="3"/>
  <c r="V44" i="3"/>
  <c r="V45" i="3" s="1"/>
  <c r="X26" i="2"/>
  <c r="Z13" i="2"/>
  <c r="J26" i="31"/>
  <c r="J45" i="31" s="1"/>
  <c r="R26" i="31"/>
  <c r="J26" i="30"/>
  <c r="R26" i="30"/>
  <c r="AA26" i="29"/>
  <c r="V45" i="28"/>
  <c r="U45" i="25"/>
  <c r="M44" i="25"/>
  <c r="M45" i="25" s="1"/>
  <c r="D45" i="23"/>
  <c r="L45" i="23"/>
  <c r="T45" i="23"/>
  <c r="W44" i="22"/>
  <c r="W45" i="22" s="1"/>
  <c r="J26" i="21"/>
  <c r="J45" i="21" s="1"/>
  <c r="R26" i="21"/>
  <c r="R45" i="21" s="1"/>
  <c r="I45" i="21"/>
  <c r="Q45" i="21"/>
  <c r="R44" i="15"/>
  <c r="E26" i="14"/>
  <c r="E45" i="14" s="1"/>
  <c r="M26" i="14"/>
  <c r="M45" i="14" s="1"/>
  <c r="U26" i="14"/>
  <c r="U45" i="14" s="1"/>
  <c r="J44" i="14"/>
  <c r="R44" i="14"/>
  <c r="R45" i="14" s="1"/>
  <c r="L45" i="13"/>
  <c r="E26" i="12"/>
  <c r="E45" i="12" s="1"/>
  <c r="M26" i="12"/>
  <c r="M45" i="12" s="1"/>
  <c r="U26" i="12"/>
  <c r="U45" i="12" s="1"/>
  <c r="E44" i="11"/>
  <c r="M44" i="11"/>
  <c r="M45" i="11" s="1"/>
  <c r="U44" i="11"/>
  <c r="U45" i="11" s="1"/>
  <c r="E45" i="6"/>
  <c r="M45" i="6"/>
  <c r="U45" i="6"/>
  <c r="E45" i="5"/>
  <c r="M45" i="5"/>
  <c r="U45" i="5"/>
  <c r="G45" i="4"/>
  <c r="AA26" i="3"/>
  <c r="AA45" i="3" s="1"/>
  <c r="C26" i="29"/>
  <c r="C45" i="29" s="1"/>
  <c r="S26" i="29"/>
  <c r="S45" i="29" s="1"/>
  <c r="AA44" i="29"/>
  <c r="G45" i="28"/>
  <c r="O45" i="28"/>
  <c r="W45" i="28"/>
  <c r="Y44" i="27"/>
  <c r="D44" i="26"/>
  <c r="D45" i="26" s="1"/>
  <c r="L44" i="26"/>
  <c r="L45" i="26" s="1"/>
  <c r="R26" i="22"/>
  <c r="R45" i="22" s="1"/>
  <c r="P44" i="22"/>
  <c r="P45" i="22" s="1"/>
  <c r="C45" i="21"/>
  <c r="R44" i="21"/>
  <c r="G45" i="20"/>
  <c r="O45" i="20"/>
  <c r="W45" i="20"/>
  <c r="V45" i="19"/>
  <c r="U45" i="18"/>
  <c r="O44" i="18"/>
  <c r="W44" i="18"/>
  <c r="Q45" i="16"/>
  <c r="P45" i="15"/>
  <c r="M45" i="13"/>
  <c r="P45" i="13"/>
  <c r="Z25" i="10"/>
  <c r="G45" i="9"/>
  <c r="G45" i="7"/>
  <c r="O45" i="7"/>
  <c r="Q44" i="6"/>
  <c r="Q45" i="6" s="1"/>
  <c r="Y44" i="6"/>
  <c r="Y45" i="6" s="1"/>
  <c r="D45" i="4"/>
  <c r="L45" i="4"/>
  <c r="T45" i="4"/>
  <c r="C45" i="4"/>
  <c r="AA26" i="2"/>
  <c r="AA45" i="2" s="1"/>
  <c r="E26" i="17"/>
  <c r="E45" i="17" s="1"/>
  <c r="M26" i="17"/>
  <c r="M45" i="17" s="1"/>
  <c r="U26" i="17"/>
  <c r="U45" i="17" s="1"/>
  <c r="AA26" i="16"/>
  <c r="O45" i="15"/>
  <c r="C26" i="11"/>
  <c r="K26" i="11"/>
  <c r="K45" i="11" s="1"/>
  <c r="S26" i="11"/>
  <c r="S45" i="11" s="1"/>
  <c r="AA26" i="11"/>
  <c r="G26" i="10"/>
  <c r="G45" i="10" s="1"/>
  <c r="O26" i="10"/>
  <c r="O45" i="10" s="1"/>
  <c r="W26" i="10"/>
  <c r="W45" i="10" s="1"/>
  <c r="P26" i="8"/>
  <c r="N44" i="8"/>
  <c r="Z50" i="8"/>
  <c r="I44" i="7"/>
  <c r="AA44" i="6"/>
  <c r="AA45" i="6" s="1"/>
  <c r="J26" i="5"/>
  <c r="R26" i="5"/>
  <c r="I26" i="5"/>
  <c r="I45" i="5" s="1"/>
  <c r="Q26" i="5"/>
  <c r="Q45" i="5" s="1"/>
  <c r="Y26" i="5"/>
  <c r="Y45" i="5" s="1"/>
  <c r="D44" i="5"/>
  <c r="L44" i="5"/>
  <c r="T44" i="5"/>
  <c r="I44" i="4"/>
  <c r="I45" i="4" s="1"/>
  <c r="Q44" i="4"/>
  <c r="Y44" i="4"/>
  <c r="H44" i="4"/>
  <c r="P44" i="4"/>
  <c r="P44" i="3"/>
  <c r="P45" i="3" s="1"/>
  <c r="E26" i="2"/>
  <c r="E45" i="2" s="1"/>
  <c r="U26" i="2"/>
  <c r="U45" i="2" s="1"/>
  <c r="I44" i="18"/>
  <c r="I45" i="18" s="1"/>
  <c r="Q44" i="18"/>
  <c r="Y44" i="18"/>
  <c r="Y45" i="18" s="1"/>
  <c r="O44" i="17"/>
  <c r="D45" i="16"/>
  <c r="L45" i="16"/>
  <c r="F45" i="14"/>
  <c r="V45" i="14"/>
  <c r="Y45" i="14"/>
  <c r="E26" i="13"/>
  <c r="E45" i="13" s="1"/>
  <c r="N45" i="12"/>
  <c r="V45" i="12"/>
  <c r="I26" i="10"/>
  <c r="I45" i="10" s="1"/>
  <c r="H26" i="10"/>
  <c r="H45" i="10" s="1"/>
  <c r="E44" i="10"/>
  <c r="E45" i="10" s="1"/>
  <c r="M44" i="10"/>
  <c r="M45" i="10" s="1"/>
  <c r="U44" i="10"/>
  <c r="Z50" i="10"/>
  <c r="H26" i="9"/>
  <c r="H45" i="9" s="1"/>
  <c r="Z37" i="9"/>
  <c r="K26" i="8"/>
  <c r="K45" i="8" s="1"/>
  <c r="S26" i="8"/>
  <c r="S45" i="8" s="1"/>
  <c r="I26" i="7"/>
  <c r="I45" i="7" s="1"/>
  <c r="Q26" i="7"/>
  <c r="Q45" i="7" s="1"/>
  <c r="Y26" i="7"/>
  <c r="Y45" i="7" s="1"/>
  <c r="C44" i="7"/>
  <c r="K44" i="7"/>
  <c r="S44" i="7"/>
  <c r="S45" i="7" s="1"/>
  <c r="AA44" i="7"/>
  <c r="Z50" i="7"/>
  <c r="D26" i="5"/>
  <c r="D45" i="5" s="1"/>
  <c r="L26" i="5"/>
  <c r="L45" i="5" s="1"/>
  <c r="T26" i="5"/>
  <c r="K26" i="5"/>
  <c r="S26" i="5"/>
  <c r="AA26" i="5"/>
  <c r="C44" i="4"/>
  <c r="K44" i="4"/>
  <c r="K45" i="4" s="1"/>
  <c r="S44" i="4"/>
  <c r="S45" i="4" s="1"/>
  <c r="R26" i="3"/>
  <c r="R45" i="3" s="1"/>
  <c r="Z13" i="3"/>
  <c r="I26" i="3"/>
  <c r="I45" i="3" s="1"/>
  <c r="Q26" i="3"/>
  <c r="Q45" i="3" s="1"/>
  <c r="G26" i="2"/>
  <c r="G45" i="2" s="1"/>
  <c r="O26" i="2"/>
  <c r="O45" i="2" s="1"/>
  <c r="W26" i="2"/>
  <c r="W45" i="2" s="1"/>
  <c r="F44" i="2"/>
  <c r="F45" i="2" s="1"/>
  <c r="N44" i="2"/>
  <c r="N45" i="2" s="1"/>
  <c r="V44" i="2"/>
  <c r="V45" i="2" s="1"/>
  <c r="F45" i="16"/>
  <c r="N45" i="16"/>
  <c r="V45" i="16"/>
  <c r="O44" i="16"/>
  <c r="P45" i="14"/>
  <c r="H45" i="13"/>
  <c r="C45" i="11"/>
  <c r="J26" i="9"/>
  <c r="J44" i="9"/>
  <c r="L26" i="8"/>
  <c r="L45" i="8" s="1"/>
  <c r="D45" i="7"/>
  <c r="L45" i="7"/>
  <c r="T45" i="7"/>
  <c r="F44" i="6"/>
  <c r="F45" i="5"/>
  <c r="N45" i="5"/>
  <c r="V45" i="5"/>
  <c r="E45" i="4"/>
  <c r="U45" i="4"/>
  <c r="C26" i="3"/>
  <c r="C45" i="3" s="1"/>
  <c r="S26" i="3"/>
  <c r="S45" i="3" s="1"/>
  <c r="H44" i="2"/>
  <c r="H45" i="2" s="1"/>
  <c r="P44" i="2"/>
  <c r="P45" i="2" s="1"/>
  <c r="AA26" i="17"/>
  <c r="Y26" i="13"/>
  <c r="Y45" i="13" s="1"/>
  <c r="J44" i="13"/>
  <c r="J45" i="13" s="1"/>
  <c r="I45" i="12"/>
  <c r="D45" i="11"/>
  <c r="L45" i="11"/>
  <c r="T45" i="11"/>
  <c r="K26" i="9"/>
  <c r="F26" i="8"/>
  <c r="F45" i="8" s="1"/>
  <c r="N26" i="8"/>
  <c r="N45" i="8" s="1"/>
  <c r="V26" i="8"/>
  <c r="V45" i="8" s="1"/>
  <c r="M26" i="8"/>
  <c r="M45" i="8" s="1"/>
  <c r="M26" i="7"/>
  <c r="M45" i="7" s="1"/>
  <c r="K26" i="6"/>
  <c r="G26" i="5"/>
  <c r="G45" i="5" s="1"/>
  <c r="O26" i="5"/>
  <c r="O45" i="5" s="1"/>
  <c r="W26" i="5"/>
  <c r="W45" i="5" s="1"/>
  <c r="X44" i="5"/>
  <c r="Z44" i="5" s="1"/>
  <c r="F26" i="4"/>
  <c r="F45" i="4" s="1"/>
  <c r="N26" i="4"/>
  <c r="N45" i="4" s="1"/>
  <c r="V26" i="4"/>
  <c r="V45" i="4" s="1"/>
  <c r="E26" i="3"/>
  <c r="E45" i="3" s="1"/>
  <c r="M26" i="3"/>
  <c r="M45" i="3" s="1"/>
  <c r="I26" i="2"/>
  <c r="I45" i="2" s="1"/>
  <c r="Q26" i="2"/>
  <c r="Q45" i="2" s="1"/>
  <c r="Y26" i="2"/>
  <c r="J44" i="2"/>
  <c r="R44" i="2"/>
  <c r="Y44" i="2"/>
  <c r="Y45" i="2" s="1"/>
  <c r="Z50" i="2"/>
  <c r="I45" i="31"/>
  <c r="AA45" i="31"/>
  <c r="R45" i="31"/>
  <c r="AA45" i="30"/>
  <c r="J45" i="30"/>
  <c r="R45" i="30"/>
  <c r="K45" i="27"/>
  <c r="C45" i="1"/>
  <c r="K45" i="1"/>
  <c r="S45" i="1"/>
  <c r="F45" i="32"/>
  <c r="K45" i="31"/>
  <c r="S45" i="31"/>
  <c r="C45" i="30"/>
  <c r="K45" i="30"/>
  <c r="L45" i="31"/>
  <c r="T45" i="31"/>
  <c r="D45" i="30"/>
  <c r="L45" i="30"/>
  <c r="T45" i="30"/>
  <c r="E45" i="31"/>
  <c r="Q45" i="31"/>
  <c r="X26" i="29"/>
  <c r="Z13" i="29"/>
  <c r="X26" i="27"/>
  <c r="Z13" i="27"/>
  <c r="T45" i="27"/>
  <c r="T45" i="29"/>
  <c r="X44" i="31"/>
  <c r="Z44" i="31" s="1"/>
  <c r="X26" i="30"/>
  <c r="Z13" i="30"/>
  <c r="Z37" i="30"/>
  <c r="U45" i="29"/>
  <c r="Z37" i="28"/>
  <c r="U45" i="27"/>
  <c r="J45" i="25"/>
  <c r="N45" i="24"/>
  <c r="T45" i="32"/>
  <c r="Z26" i="1"/>
  <c r="Z43" i="30"/>
  <c r="L45" i="29"/>
  <c r="Z43" i="28"/>
  <c r="L45" i="27"/>
  <c r="R45" i="26"/>
  <c r="W45" i="24"/>
  <c r="U45" i="23"/>
  <c r="Z37" i="1"/>
  <c r="M45" i="29"/>
  <c r="M45" i="27"/>
  <c r="X44" i="26"/>
  <c r="Z44" i="26" s="1"/>
  <c r="X26" i="28"/>
  <c r="Z13" i="28"/>
  <c r="H45" i="26"/>
  <c r="P45" i="26"/>
  <c r="X26" i="26"/>
  <c r="Z13" i="26"/>
  <c r="J45" i="26"/>
  <c r="H45" i="25"/>
  <c r="P45" i="25"/>
  <c r="R45" i="25"/>
  <c r="H45" i="24"/>
  <c r="X26" i="24"/>
  <c r="Z25" i="24"/>
  <c r="H26" i="31"/>
  <c r="H45" i="31" s="1"/>
  <c r="X26" i="31"/>
  <c r="Z13" i="31"/>
  <c r="X26" i="32"/>
  <c r="Z13" i="32"/>
  <c r="I45" i="26"/>
  <c r="Q45" i="26"/>
  <c r="Y45" i="26"/>
  <c r="I45" i="25"/>
  <c r="J45" i="24"/>
  <c r="R45" i="24"/>
  <c r="Z13" i="24"/>
  <c r="P45" i="23"/>
  <c r="P44" i="25"/>
  <c r="E44" i="31"/>
  <c r="M44" i="31"/>
  <c r="M45" i="31" s="1"/>
  <c r="U44" i="31"/>
  <c r="U45" i="31" s="1"/>
  <c r="Q44" i="25"/>
  <c r="Q45" i="25" s="1"/>
  <c r="Y44" i="25"/>
  <c r="Y45" i="25" s="1"/>
  <c r="X44" i="25"/>
  <c r="Z43" i="25"/>
  <c r="G45" i="24"/>
  <c r="F44" i="24"/>
  <c r="F45" i="24" s="1"/>
  <c r="V44" i="24"/>
  <c r="V45" i="24" s="1"/>
  <c r="X44" i="23"/>
  <c r="Z44" i="23" s="1"/>
  <c r="Z37" i="23"/>
  <c r="H45" i="19"/>
  <c r="I45" i="16"/>
  <c r="I45" i="14"/>
  <c r="I45" i="22"/>
  <c r="I45" i="20"/>
  <c r="L26" i="24"/>
  <c r="L45" i="24" s="1"/>
  <c r="J45" i="23"/>
  <c r="R45" i="23"/>
  <c r="J45" i="20"/>
  <c r="AA45" i="19"/>
  <c r="J45" i="19"/>
  <c r="P45" i="18"/>
  <c r="V45" i="21"/>
  <c r="R45" i="18"/>
  <c r="Z13" i="25"/>
  <c r="G44" i="25"/>
  <c r="G45" i="25" s="1"/>
  <c r="O44" i="25"/>
  <c r="O45" i="25" s="1"/>
  <c r="W44" i="25"/>
  <c r="W45" i="25" s="1"/>
  <c r="M45" i="23"/>
  <c r="Q45" i="22"/>
  <c r="H45" i="21"/>
  <c r="X26" i="21"/>
  <c r="Z13" i="21"/>
  <c r="S45" i="21"/>
  <c r="AA26" i="20"/>
  <c r="AA45" i="20" s="1"/>
  <c r="Q45" i="20"/>
  <c r="I45" i="19"/>
  <c r="C45" i="18"/>
  <c r="K45" i="18"/>
  <c r="S45" i="18"/>
  <c r="Y45" i="16"/>
  <c r="J45" i="14"/>
  <c r="I44" i="24"/>
  <c r="I45" i="24" s="1"/>
  <c r="Q44" i="24"/>
  <c r="Q45" i="24" s="1"/>
  <c r="Y44" i="24"/>
  <c r="Y45" i="24" s="1"/>
  <c r="N45" i="23"/>
  <c r="V45" i="23"/>
  <c r="W45" i="23"/>
  <c r="G44" i="23"/>
  <c r="G45" i="23" s="1"/>
  <c r="O44" i="23"/>
  <c r="O45" i="23" s="1"/>
  <c r="W44" i="23"/>
  <c r="AA26" i="22"/>
  <c r="AA45" i="22" s="1"/>
  <c r="T45" i="22"/>
  <c r="Z44" i="22"/>
  <c r="C45" i="20"/>
  <c r="K45" i="20"/>
  <c r="R45" i="20"/>
  <c r="F45" i="19"/>
  <c r="K45" i="19"/>
  <c r="J44" i="18"/>
  <c r="J45" i="18" s="1"/>
  <c r="R44" i="18"/>
  <c r="S45" i="14"/>
  <c r="R45" i="15"/>
  <c r="C45" i="13"/>
  <c r="K45" i="13"/>
  <c r="S45" i="13"/>
  <c r="AA45" i="13"/>
  <c r="K45" i="21"/>
  <c r="C45" i="19"/>
  <c r="X26" i="17"/>
  <c r="Z13" i="17"/>
  <c r="X44" i="17"/>
  <c r="Z44" i="17" s="1"/>
  <c r="Z37" i="17"/>
  <c r="X26" i="16"/>
  <c r="Z13" i="16"/>
  <c r="X44" i="16"/>
  <c r="Z44" i="16" s="1"/>
  <c r="Z37" i="16"/>
  <c r="X26" i="15"/>
  <c r="Z13" i="15"/>
  <c r="X44" i="15"/>
  <c r="Z44" i="15" s="1"/>
  <c r="Z37" i="15"/>
  <c r="X26" i="14"/>
  <c r="Z13" i="14"/>
  <c r="X44" i="14"/>
  <c r="Z44" i="14" s="1"/>
  <c r="Z37" i="14"/>
  <c r="P45" i="8"/>
  <c r="Z37" i="22"/>
  <c r="X26" i="20"/>
  <c r="Z13" i="20"/>
  <c r="X44" i="20"/>
  <c r="Z44" i="20" s="1"/>
  <c r="N26" i="13"/>
  <c r="N45" i="13" s="1"/>
  <c r="L45" i="12"/>
  <c r="Z37" i="19"/>
  <c r="AA45" i="17"/>
  <c r="AA45" i="16"/>
  <c r="AA45" i="15"/>
  <c r="AA45" i="14"/>
  <c r="F45" i="12"/>
  <c r="X26" i="22"/>
  <c r="Z13" i="22"/>
  <c r="D44" i="22"/>
  <c r="D45" i="22" s="1"/>
  <c r="L44" i="22"/>
  <c r="L45" i="22" s="1"/>
  <c r="T44" i="22"/>
  <c r="C45" i="17"/>
  <c r="K45" i="17"/>
  <c r="S45" i="17"/>
  <c r="C45" i="16"/>
  <c r="K45" i="16"/>
  <c r="S45" i="16"/>
  <c r="C45" i="15"/>
  <c r="K45" i="15"/>
  <c r="S45" i="15"/>
  <c r="C45" i="14"/>
  <c r="K45" i="14"/>
  <c r="X45" i="13"/>
  <c r="Z45" i="13" s="1"/>
  <c r="E45" i="11"/>
  <c r="X26" i="19"/>
  <c r="Z13" i="19"/>
  <c r="S45" i="19"/>
  <c r="D45" i="18"/>
  <c r="AA45" i="18"/>
  <c r="U45" i="13"/>
  <c r="U45" i="10"/>
  <c r="X26" i="18"/>
  <c r="Z13" i="18"/>
  <c r="D44" i="18"/>
  <c r="L44" i="18"/>
  <c r="L45" i="18" s="1"/>
  <c r="T44" i="18"/>
  <c r="T45" i="18" s="1"/>
  <c r="G45" i="17"/>
  <c r="O45" i="17"/>
  <c r="W45" i="17"/>
  <c r="G45" i="16"/>
  <c r="O45" i="16"/>
  <c r="W45" i="16"/>
  <c r="G45" i="15"/>
  <c r="W45" i="15"/>
  <c r="G45" i="14"/>
  <c r="O45" i="14"/>
  <c r="W45" i="14"/>
  <c r="F45" i="10"/>
  <c r="N45" i="10"/>
  <c r="X26" i="12"/>
  <c r="AA44" i="11"/>
  <c r="O45" i="9"/>
  <c r="X44" i="9"/>
  <c r="Z44" i="9" s="1"/>
  <c r="E26" i="8"/>
  <c r="E45" i="8" s="1"/>
  <c r="U26" i="8"/>
  <c r="U45" i="8" s="1"/>
  <c r="G44" i="8"/>
  <c r="G45" i="8" s="1"/>
  <c r="O44" i="8"/>
  <c r="O45" i="8" s="1"/>
  <c r="W44" i="8"/>
  <c r="W45" i="8" s="1"/>
  <c r="J26" i="7"/>
  <c r="J45" i="7" s="1"/>
  <c r="R26" i="7"/>
  <c r="R45" i="7" s="1"/>
  <c r="Z26" i="7"/>
  <c r="X45" i="5"/>
  <c r="Z45" i="5" s="1"/>
  <c r="J44" i="5"/>
  <c r="J45" i="5" s="1"/>
  <c r="R44" i="5"/>
  <c r="D45" i="10"/>
  <c r="AA26" i="9"/>
  <c r="X44" i="8"/>
  <c r="Z44" i="8" s="1"/>
  <c r="P45" i="4"/>
  <c r="V45" i="10"/>
  <c r="H45" i="8"/>
  <c r="R45" i="5"/>
  <c r="X44" i="13"/>
  <c r="Z44" i="13" s="1"/>
  <c r="Z37" i="13"/>
  <c r="F45" i="11"/>
  <c r="L45" i="9"/>
  <c r="I45" i="8"/>
  <c r="Z37" i="8"/>
  <c r="P45" i="6"/>
  <c r="Q45" i="4"/>
  <c r="Y45" i="4"/>
  <c r="Z26" i="9"/>
  <c r="X45" i="9"/>
  <c r="Z45" i="9" s="1"/>
  <c r="Z25" i="8"/>
  <c r="X26" i="8"/>
  <c r="K45" i="5"/>
  <c r="S45" i="5"/>
  <c r="AA45" i="5"/>
  <c r="X44" i="4"/>
  <c r="W45" i="3"/>
  <c r="J26" i="12"/>
  <c r="J45" i="12" s="1"/>
  <c r="R26" i="12"/>
  <c r="R45" i="12" s="1"/>
  <c r="Z37" i="10"/>
  <c r="X44" i="10"/>
  <c r="F45" i="9"/>
  <c r="V45" i="9"/>
  <c r="J45" i="8"/>
  <c r="J45" i="6"/>
  <c r="R45" i="6"/>
  <c r="C45" i="5"/>
  <c r="X44" i="11"/>
  <c r="Z44" i="11" s="1"/>
  <c r="Z37" i="11"/>
  <c r="J26" i="10"/>
  <c r="J45" i="10" s="1"/>
  <c r="R26" i="10"/>
  <c r="R45" i="10" s="1"/>
  <c r="Z26" i="10"/>
  <c r="P45" i="7"/>
  <c r="K45" i="6"/>
  <c r="H45" i="4"/>
  <c r="X44" i="12"/>
  <c r="Z44" i="12" s="1"/>
  <c r="Z37" i="12"/>
  <c r="Z26" i="11"/>
  <c r="R45" i="8"/>
  <c r="Z26" i="3"/>
  <c r="F26" i="6"/>
  <c r="N26" i="6"/>
  <c r="N45" i="6" s="1"/>
  <c r="V26" i="6"/>
  <c r="V45" i="6" s="1"/>
  <c r="Z26" i="6"/>
  <c r="Z26" i="5"/>
  <c r="Z37" i="6"/>
  <c r="Z26" i="2"/>
  <c r="X44" i="2"/>
  <c r="X45" i="7"/>
  <c r="Z45" i="7" s="1"/>
  <c r="S45" i="6"/>
  <c r="Y26" i="3"/>
  <c r="Y45" i="3" s="1"/>
  <c r="Z25" i="3"/>
  <c r="X44" i="3"/>
  <c r="Z44" i="3" s="1"/>
  <c r="Z37" i="3"/>
  <c r="R45" i="2"/>
  <c r="F26" i="7"/>
  <c r="F45" i="7" s="1"/>
  <c r="N26" i="7"/>
  <c r="N45" i="7" s="1"/>
  <c r="V26" i="7"/>
  <c r="V45" i="7" s="1"/>
  <c r="S44" i="10"/>
  <c r="S45" i="10" s="1"/>
  <c r="AA44" i="10"/>
  <c r="AA45" i="10" s="1"/>
  <c r="C44" i="9"/>
  <c r="C45" i="9" s="1"/>
  <c r="K44" i="9"/>
  <c r="K45" i="9" s="1"/>
  <c r="S44" i="9"/>
  <c r="S45" i="9" s="1"/>
  <c r="AA44" i="9"/>
  <c r="C45" i="6"/>
  <c r="J45" i="2"/>
  <c r="Z25" i="2"/>
  <c r="X45" i="23" l="1"/>
  <c r="Z45" i="23" s="1"/>
  <c r="Z26" i="13"/>
  <c r="F45" i="6"/>
  <c r="AA45" i="29"/>
  <c r="AA45" i="9"/>
  <c r="J45" i="32"/>
  <c r="Z44" i="27"/>
  <c r="AA45" i="11"/>
  <c r="J45" i="9"/>
  <c r="M45" i="15"/>
  <c r="AA45" i="32"/>
  <c r="Z26" i="23"/>
  <c r="Z44" i="25"/>
  <c r="T45" i="5"/>
  <c r="Z44" i="6"/>
  <c r="Z45" i="6"/>
  <c r="X45" i="12"/>
  <c r="Z45" i="12" s="1"/>
  <c r="Z26" i="12"/>
  <c r="Z26" i="22"/>
  <c r="X45" i="22"/>
  <c r="Z45" i="22" s="1"/>
  <c r="Z26" i="21"/>
  <c r="X45" i="21"/>
  <c r="Z45" i="21" s="1"/>
  <c r="X45" i="25"/>
  <c r="Z45" i="25" s="1"/>
  <c r="Z26" i="24"/>
  <c r="X45" i="24"/>
  <c r="Z45" i="24" s="1"/>
  <c r="X45" i="28"/>
  <c r="Z45" i="28" s="1"/>
  <c r="Z26" i="28"/>
  <c r="Z26" i="27"/>
  <c r="X45" i="27"/>
  <c r="Z45" i="27" s="1"/>
  <c r="X45" i="14"/>
  <c r="Z45" i="14" s="1"/>
  <c r="Z26" i="14"/>
  <c r="Z26" i="16"/>
  <c r="X45" i="16"/>
  <c r="Z45" i="16" s="1"/>
  <c r="Z44" i="24"/>
  <c r="X45" i="8"/>
  <c r="Z45" i="8" s="1"/>
  <c r="Z26" i="8"/>
  <c r="Z44" i="4"/>
  <c r="X45" i="4"/>
  <c r="Z45" i="4" s="1"/>
  <c r="Z26" i="18"/>
  <c r="X45" i="18"/>
  <c r="Z45" i="18" s="1"/>
  <c r="X45" i="20"/>
  <c r="Z45" i="20" s="1"/>
  <c r="Z26" i="20"/>
  <c r="Z26" i="32"/>
  <c r="X45" i="32"/>
  <c r="Z45" i="32" s="1"/>
  <c r="Z26" i="30"/>
  <c r="X45" i="30"/>
  <c r="Z45" i="30" s="1"/>
  <c r="Z26" i="29"/>
  <c r="X45" i="29"/>
  <c r="Z45" i="29" s="1"/>
  <c r="X45" i="2"/>
  <c r="Z45" i="2" s="1"/>
  <c r="Z44" i="2"/>
  <c r="X45" i="11"/>
  <c r="Z45" i="11" s="1"/>
  <c r="X45" i="19"/>
  <c r="Z45" i="19" s="1"/>
  <c r="Z26" i="19"/>
  <c r="X45" i="31"/>
  <c r="Z45" i="31" s="1"/>
  <c r="Z26" i="31"/>
  <c r="X45" i="26"/>
  <c r="Z45" i="26" s="1"/>
  <c r="Z26" i="26"/>
  <c r="X45" i="3"/>
  <c r="Z45" i="3" s="1"/>
  <c r="Z44" i="10"/>
  <c r="X45" i="10"/>
  <c r="Z45" i="10" s="1"/>
  <c r="Z26" i="15"/>
  <c r="X45" i="15"/>
  <c r="Z45" i="15" s="1"/>
  <c r="Z26" i="17"/>
  <c r="X45" i="17"/>
  <c r="Z45" i="17" s="1"/>
</calcChain>
</file>

<file path=xl/sharedStrings.xml><?xml version="1.0" encoding="utf-8"?>
<sst xmlns="http://schemas.openxmlformats.org/spreadsheetml/2006/main" count="4160" uniqueCount="111">
  <si>
    <t>Northern Cape: Joe Morolong (NC451) - Table C6 Quarterly Budget Statement - Financial Position ( Energy sources                                     ) for 1st Quarter ended 30 September 2023 (Figures Finalised as at 2023/10/16)</t>
  </si>
  <si>
    <t>Description</t>
  </si>
  <si>
    <t>2022/23</t>
  </si>
  <si>
    <t>2023/24</t>
  </si>
  <si>
    <t>Budget year 2023/24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</si>
  <si>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</si>
  <si>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</si>
  <si>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</si>
  <si>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</si>
  <si>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</si>
  <si>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</si>
  <si>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</si>
  <si>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</si>
  <si>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</si>
  <si>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</si>
  <si>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</si>
  <si>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</si>
  <si>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</si>
  <si>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</si>
  <si>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</si>
  <si>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</si>
  <si>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</si>
  <si>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</si>
  <si>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</si>
  <si>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</si>
  <si>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</si>
  <si>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</si>
  <si>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</si>
  <si>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</si>
  <si>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</si>
  <si>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</si>
  <si>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</si>
  <si>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</si>
  <si>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</si>
  <si>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 and cash equivalents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</si>
  <si>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</si>
  <si>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</si>
  <si>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</si>
  <si>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</si>
  <si>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VAT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</si>
  <si>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</si>
  <si>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</si>
  <si>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</si>
  <si>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</si>
  <si>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</si>
  <si>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</si>
  <si>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Biological assets</t>
  </si>
  <si>
    <t>Living and non-living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</si>
  <si>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</si>
  <si>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</si>
  <si>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</si>
  <si>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</si>
  <si>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</si>
  <si>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</si>
  <si>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</si>
  <si>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</si>
  <si>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</si>
  <si>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</si>
  <si>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</si>
  <si>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</si>
  <si>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Trade and other payables from non-exchange transactions</t>
  </si>
  <si>
    <t>Provision</t>
  </si>
  <si>
    <t>Other current liabilities</t>
  </si>
  <si>
    <t>Total current liabilities</t>
  </si>
  <si>
    <t>Non current liabilities</t>
  </si>
  <si>
    <t>Long term portion of trade payables</t>
  </si>
  <si>
    <t>Other non-current liabilities</t>
  </si>
  <si>
    <t>Total non current liabilities</t>
  </si>
  <si>
    <t>TOTAL LIABILITIES</t>
  </si>
  <si>
    <t>2</t>
  </si>
  <si>
    <t>NET ASSETS</t>
  </si>
  <si>
    <t>COMMUNITY WEALTH/EQUITY</t>
  </si>
  <si>
    <t>Accumulated surplus/(deficit)</t>
  </si>
  <si>
    <t>Reserves and funds</t>
  </si>
  <si>
    <t>Other</t>
  </si>
  <si>
    <t>TOTAL COMMUNITY WEALTH/EQUITY</t>
  </si>
  <si>
    <t>Northern Cape: Ga-Segonyana (NC452) - Table C6 Quarterly Budget Statement - Financial Position ( Energy sources                                     ) for 1st Quarter ended 30 September 2023 (Figures Finalised as at 2023/10/16)</t>
  </si>
  <si>
    <t>Northern Cape: Gamagara (NC453) - Table C6 Quarterly Budget Statement - Financial Position ( Energy sources                                     ) for 1st Quarter ended 30 September 2023 (Figures Finalised as at 2023/10/16)</t>
  </si>
  <si>
    <t>Northern Cape: John Taolo Gaetsewe (DC45) - Table C6 Quarterly Budget Statement - Financial Position ( Energy sources                                     ) for 1st Quarter ended 30 September 2023 (Figures Finalised as at 2023/10/16)</t>
  </si>
  <si>
    <t>Northern Cape: Richtersveld (NC061) - Table C6 Quarterly Budget Statement - Financial Position ( Energy sources                                     ) for 1st Quarter ended 30 September 2023 (Figures Finalised as at 2023/10/16)</t>
  </si>
  <si>
    <t>Northern Cape: Nama Khoi (NC062) - Table C6 Quarterly Budget Statement - Financial Position ( Energy sources                                     ) for 1st Quarter ended 30 September 2023 (Figures Finalised as at 2023/10/16)</t>
  </si>
  <si>
    <t>Northern Cape: Kamiesberg (NC064) - Table C6 Quarterly Budget Statement - Financial Position ( Energy sources                                     ) for 1st Quarter ended 30 September 2023 (Figures Finalised as at 2023/10/16)</t>
  </si>
  <si>
    <t>Northern Cape: Hantam (NC065) - Table C6 Quarterly Budget Statement - Financial Position ( Energy sources                                     ) for 1st Quarter ended 30 September 2023 (Figures Finalised as at 2023/10/16)</t>
  </si>
  <si>
    <t>Northern Cape: Karoo Hoogland (NC066) - Table C6 Quarterly Budget Statement - Financial Position ( Energy sources                                     ) for 1st Quarter ended 30 September 2023 (Figures Finalised as at 2023/10/16)</t>
  </si>
  <si>
    <t>Northern Cape: Khai-Ma (NC067) - Table C6 Quarterly Budget Statement - Financial Position ( Energy sources                                     ) for 1st Quarter ended 30 September 2023 (Figures Finalised as at 2023/10/16)</t>
  </si>
  <si>
    <t>Northern Cape: Namakwa (DC6) - Table C6 Quarterly Budget Statement - Financial Position ( Energy sources                                     ) for 1st Quarter ended 30 September 2023 (Figures Finalised as at 2023/10/16)</t>
  </si>
  <si>
    <t>Northern Cape: Ubuntu (NC071) - Table C6 Quarterly Budget Statement - Financial Position ( Energy sources                                     ) for 1st Quarter ended 30 September 2023 (Figures Finalised as at 2023/10/16)</t>
  </si>
  <si>
    <t>Northern Cape: Umsobomvu (NC072) - Table C6 Quarterly Budget Statement - Financial Position ( Energy sources                                     ) for 1st Quarter ended 30 September 2023 (Figures Finalised as at 2023/10/16)</t>
  </si>
  <si>
    <t>Northern Cape: Emthanjeni (NC073) - Table C6 Quarterly Budget Statement - Financial Position ( Energy sources                                     ) for 1st Quarter ended 30 September 2023 (Figures Finalised as at 2023/10/16)</t>
  </si>
  <si>
    <t>Northern Cape: Kareeberg (NC074) - Table C6 Quarterly Budget Statement - Financial Position ( Energy sources                                     ) for 1st Quarter ended 30 September 2023 (Figures Finalised as at 2023/10/16)</t>
  </si>
  <si>
    <t>Northern Cape: Renosterberg (NC075) - Table C6 Quarterly Budget Statement - Financial Position ( Energy sources                                     ) for 1st Quarter ended 30 September 2023 (Figures Finalised as at 2023/10/16)</t>
  </si>
  <si>
    <t>Northern Cape: Thembelihle (NC076) - Table C6 Quarterly Budget Statement - Financial Position ( Energy sources                                     ) for 1st Quarter ended 30 September 2023 (Figures Finalised as at 2023/10/16)</t>
  </si>
  <si>
    <t>Northern Cape: Siyathemba (NC077) - Table C6 Quarterly Budget Statement - Financial Position ( Energy sources                                     ) for 1st Quarter ended 30 September 2023 (Figures Finalised as at 2023/10/16)</t>
  </si>
  <si>
    <t>Northern Cape: Siyancuma (NC078) - Table C6 Quarterly Budget Statement - Financial Position ( Energy sources                                     ) for 1st Quarter ended 30 September 2023 (Figures Finalised as at 2023/10/16)</t>
  </si>
  <si>
    <t>Northern Cape: Pixley Ka Seme (NC) (DC7) - Table C6 Quarterly Budget Statement - Financial Position ( Energy sources                                     ) for 1st Quarter ended 30 September 2023 (Figures Finalised as at 2023/10/16)</t>
  </si>
  <si>
    <t>Northern Cape: !Kai! Garib (NC082) - Table C6 Quarterly Budget Statement - Financial Position ( Energy sources                                     ) for 1st Quarter ended 30 September 2023 (Figures Finalised as at 2023/10/16)</t>
  </si>
  <si>
    <t>Northern Cape: !Kheis (NC084) - Table C6 Quarterly Budget Statement - Financial Position ( Energy sources                                     ) for 1st Quarter ended 30 September 2023 (Figures Finalised as at 2023/10/16)</t>
  </si>
  <si>
    <t>Northern Cape: Tsantsabane (NC085) - Table C6 Quarterly Budget Statement - Financial Position ( Energy sources                                     ) for 1st Quarter ended 30 September 2023 (Figures Finalised as at 2023/10/16)</t>
  </si>
  <si>
    <t>Northern Cape: Kgatelopele (NC086) - Table C6 Quarterly Budget Statement - Financial Position ( Energy sources                                     ) for 1st Quarter ended 30 September 2023 (Figures Finalised as at 2023/10/16)</t>
  </si>
  <si>
    <t>Northern Cape: Dawid Kruiper (NC087) - Table C6 Quarterly Budget Statement - Financial Position ( Energy sources                                     ) for 1st Quarter ended 30 September 2023 (Figures Finalised as at 2023/10/16)</t>
  </si>
  <si>
    <t>Northern Cape: Z F Mgcawu (DC8) - Table C6 Quarterly Budget Statement - Financial Position ( Energy sources                                     ) for 1st Quarter ended 30 September 2023 (Figures Finalised as at 2023/10/16)</t>
  </si>
  <si>
    <t>Northern Cape: Sol Plaatje (NC091) - Table C6 Quarterly Budget Statement - Financial Position ( Energy sources                                     ) for 1st Quarter ended 30 September 2023 (Figures Finalised as at 2023/10/16)</t>
  </si>
  <si>
    <t>Northern Cape: Dikgatlong (NC092) - Table C6 Quarterly Budget Statement - Financial Position ( Energy sources                                     ) for 1st Quarter ended 30 September 2023 (Figures Finalised as at 2023/10/16)</t>
  </si>
  <si>
    <t>Northern Cape: Magareng (NC093) - Table C6 Quarterly Budget Statement - Financial Position ( Energy sources                                     ) for 1st Quarter ended 30 September 2023 (Figures Finalised as at 2023/10/16)</t>
  </si>
  <si>
    <t>Northern Cape: Phokwane (NC094) - Table C6 Quarterly Budget Statement - Financial Position ( Energy sources                                     ) for 1st Quarter ended 30 September 2023 (Figures Finalised as at 2023/10/16)</t>
  </si>
  <si>
    <t>Northern Cape: Frances Baard (DC9) - Table C6 Quarterly Budget Statement - Financial Position ( Energy sources                                     ) for 1st Quarter ended 30 September 2023 (Figures Finalised as at 2023/10/16)</t>
  </si>
  <si>
    <t>Summary - Table C6 Quarterly Budget Statement - Financial Position ( Energy sources                                     ) for 1st Quarter ended 30 September 2023 (Figures Finalised as at 2023/10/16)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</si>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</sst>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3" fillId="0" borderId="3" xfId="0" applyFont="1" applyBorder="1" applyAlignment="1">
      <alignment horizontal="center"/>
    </xf>
    <xf numFmtId="168" fontId="2" fillId="0" borderId="15" xfId="0" applyNumberFormat="1" applyFont="1" applyBorder="1" applyAlignment="1">
      <alignment horizontal="center"/>
    </xf>
    <xf numFmtId="168" fontId="2" fillId="0" borderId="16" xfId="0" applyNumberFormat="1" applyFont="1" applyBorder="1" applyAlignment="1">
      <alignment horizontal="center"/>
    </xf>
    <xf numFmtId="168" fontId="2" fillId="0" borderId="3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8" fontId="2" fillId="0" borderId="1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8" fontId="3" fillId="0" borderId="19" xfId="0" applyNumberFormat="1" applyFont="1" applyBorder="1"/>
    <xf numFmtId="168" fontId="3" fillId="0" borderId="20" xfId="0" applyNumberFormat="1" applyFont="1" applyBorder="1"/>
    <xf numFmtId="168" fontId="3" fillId="0" borderId="18" xfId="0" applyNumberFormat="1" applyFont="1" applyBorder="1"/>
    <xf numFmtId="166" fontId="3" fillId="0" borderId="18" xfId="0" applyNumberFormat="1" applyFont="1" applyBorder="1"/>
    <xf numFmtId="168" fontId="3" fillId="0" borderId="21" xfId="0" applyNumberFormat="1" applyFont="1" applyBorder="1"/>
    <xf numFmtId="0" fontId="3" fillId="0" borderId="14" xfId="0" applyFont="1" applyBorder="1" applyAlignment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Border="1"/>
    <xf numFmtId="0" fontId="3" fillId="0" borderId="23" xfId="0" applyFont="1" applyBorder="1" applyAlignment="1">
      <alignment horizontal="center"/>
    </xf>
    <xf numFmtId="168" fontId="2" fillId="0" borderId="24" xfId="0" applyNumberFormat="1" applyFont="1" applyBorder="1"/>
    <xf numFmtId="168" fontId="2" fillId="0" borderId="25" xfId="0" applyNumberFormat="1" applyFont="1" applyBorder="1"/>
    <xf numFmtId="168" fontId="2" fillId="0" borderId="23" xfId="0" applyNumberFormat="1" applyFont="1" applyBorder="1"/>
    <xf numFmtId="166" fontId="2" fillId="0" borderId="23" xfId="0" applyNumberFormat="1" applyFont="1" applyBorder="1"/>
    <xf numFmtId="168" fontId="2" fillId="0" borderId="26" xfId="0" applyNumberFormat="1" applyFont="1" applyBorder="1"/>
    <xf numFmtId="0" fontId="3" fillId="0" borderId="27" xfId="0" applyFont="1" applyBorder="1" applyAlignment="1">
      <alignment horizontal="center"/>
    </xf>
    <xf numFmtId="168" fontId="2" fillId="0" borderId="28" xfId="0" applyNumberFormat="1" applyFont="1" applyBorder="1"/>
    <xf numFmtId="168" fontId="2" fillId="0" borderId="29" xfId="0" applyNumberFormat="1" applyFont="1" applyBorder="1"/>
    <xf numFmtId="166" fontId="2" fillId="0" borderId="29" xfId="0" applyNumberFormat="1" applyFont="1" applyBorder="1"/>
    <xf numFmtId="168" fontId="2" fillId="0" borderId="30" xfId="0" applyNumberFormat="1" applyFont="1" applyBorder="1"/>
    <xf numFmtId="0" fontId="4" fillId="0" borderId="18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8" fontId="2" fillId="0" borderId="10" xfId="0" applyNumberFormat="1" applyFont="1" applyBorder="1"/>
    <xf numFmtId="168" fontId="2" fillId="0" borderId="31" xfId="0" applyNumberFormat="1" applyFont="1" applyBorder="1"/>
    <xf numFmtId="168" fontId="2" fillId="0" borderId="9" xfId="0" applyNumberFormat="1" applyFont="1" applyBorder="1"/>
    <xf numFmtId="166" fontId="2" fillId="0" borderId="9" xfId="0" applyNumberFormat="1" applyFont="1" applyBorder="1"/>
    <xf numFmtId="168" fontId="2" fillId="0" borderId="32" xfId="0" applyNumberFormat="1" applyFont="1" applyBorder="1"/>
    <xf numFmtId="165" fontId="3" fillId="0" borderId="18" xfId="0" applyNumberFormat="1" applyFont="1" applyBorder="1"/>
    <xf numFmtId="0" fontId="2" fillId="0" borderId="33" xfId="0" applyFont="1" applyBorder="1"/>
    <xf numFmtId="0" fontId="3" fillId="0" borderId="12" xfId="0" applyFont="1" applyBorder="1" applyAlignment="1">
      <alignment horizontal="center"/>
    </xf>
    <xf numFmtId="168" fontId="2" fillId="0" borderId="13" xfId="0" applyNumberFormat="1" applyFont="1" applyBorder="1"/>
    <xf numFmtId="168" fontId="2" fillId="0" borderId="34" xfId="0" applyNumberFormat="1" applyFont="1" applyBorder="1"/>
    <xf numFmtId="168" fontId="2" fillId="0" borderId="12" xfId="0" applyNumberFormat="1" applyFont="1" applyBorder="1"/>
    <xf numFmtId="165" fontId="2" fillId="0" borderId="12" xfId="0" applyNumberFormat="1" applyFont="1" applyBorder="1"/>
    <xf numFmtId="168" fontId="2" fillId="0" borderId="35" xfId="0" applyNumberFormat="1" applyFont="1" applyBorder="1"/>
    <xf numFmtId="0" fontId="5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5" fontId="2" fillId="0" borderId="0" xfId="0" applyNumberFormat="1" applyFont="1"/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167" fontId="7" fillId="0" borderId="0" xfId="0" applyNumberFormat="1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customXml" Target="../customXml/item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38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3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-3767110</v>
      </c>
      <c r="D32" s="18"/>
      <c r="E32" s="19"/>
      <c r="F32" s="20"/>
      <c r="G32" s="20">
        <v>74442</v>
      </c>
      <c r="H32" s="20">
        <v>76185</v>
      </c>
      <c r="I32" s="20">
        <v>91637</v>
      </c>
      <c r="J32" s="20">
        <v>242264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242264</v>
      </c>
      <c r="X32" s="20"/>
      <c r="Y32" s="20">
        <v>242264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-3767110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74442</v>
      </c>
      <c r="H37" s="31">
        <f t="shared" si="3"/>
        <v>76185</v>
      </c>
      <c r="I37" s="31">
        <f t="shared" si="3"/>
        <v>91637</v>
      </c>
      <c r="J37" s="31">
        <f t="shared" si="3"/>
        <v>242264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242264</v>
      </c>
      <c r="X37" s="31">
        <f t="shared" si="3"/>
        <v>0</v>
      </c>
      <c r="Y37" s="31">
        <f t="shared" si="3"/>
        <v>242264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-3767110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74442</v>
      </c>
      <c r="H44" s="31">
        <f t="shared" si="5"/>
        <v>76185</v>
      </c>
      <c r="I44" s="31">
        <f t="shared" si="5"/>
        <v>91637</v>
      </c>
      <c r="J44" s="31">
        <f t="shared" si="5"/>
        <v>242264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242264</v>
      </c>
      <c r="X44" s="31">
        <f t="shared" si="5"/>
        <v>0</v>
      </c>
      <c r="Y44" s="31">
        <f t="shared" si="5"/>
        <v>242264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3767110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-74442</v>
      </c>
      <c r="H45" s="44">
        <f t="shared" si="6"/>
        <v>-76185</v>
      </c>
      <c r="I45" s="44">
        <f t="shared" si="6"/>
        <v>-91637</v>
      </c>
      <c r="J45" s="44">
        <f t="shared" si="6"/>
        <v>-242264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-242264</v>
      </c>
      <c r="X45" s="44">
        <f t="shared" si="6"/>
        <v>0</v>
      </c>
      <c r="Y45" s="44">
        <f t="shared" si="6"/>
        <v>-242264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144826013</v>
      </c>
      <c r="D6" s="18"/>
      <c r="E6" s="19">
        <v>220318078</v>
      </c>
      <c r="F6" s="20">
        <v>220318078</v>
      </c>
      <c r="G6" s="20">
        <v>179852375</v>
      </c>
      <c r="H6" s="20">
        <v>-20233552</v>
      </c>
      <c r="I6" s="20">
        <v>-10597961</v>
      </c>
      <c r="J6" s="20">
        <v>149020862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149020862</v>
      </c>
      <c r="X6" s="20">
        <v>139380570</v>
      </c>
      <c r="Y6" s="20">
        <v>9640292</v>
      </c>
      <c r="Z6" s="21">
        <v>6.9165250221031522</v>
      </c>
      <c r="AA6" s="22">
        <v>220318078</v>
      </c>
    </row>
    <row r="7" spans="1:27" x14ac:dyDescent="0.25">
      <c r="A7" s="23" t="s">
        <v>35</v>
      </c>
      <c r="B7" s="17" t="s">
        <v>32</v>
      </c>
      <c r="C7" s="18">
        <v>8512257</v>
      </c>
      <c r="D7" s="18"/>
      <c r="E7" s="19">
        <v>29420786</v>
      </c>
      <c r="F7" s="20">
        <v>29420786</v>
      </c>
      <c r="G7" s="20">
        <v>54270958</v>
      </c>
      <c r="H7" s="20">
        <v>-47334695</v>
      </c>
      <c r="I7" s="20">
        <v>-806356</v>
      </c>
      <c r="J7" s="20">
        <v>6129907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6129907</v>
      </c>
      <c r="X7" s="20">
        <v>21640983</v>
      </c>
      <c r="Y7" s="20">
        <v>-15511076</v>
      </c>
      <c r="Z7" s="21">
        <v>-71.674544543563485</v>
      </c>
      <c r="AA7" s="22">
        <v>29420786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-24100</v>
      </c>
      <c r="F8" s="20">
        <v>-24100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-6024</v>
      </c>
      <c r="Y8" s="20">
        <v>6024</v>
      </c>
      <c r="Z8" s="21">
        <v>-100</v>
      </c>
      <c r="AA8" s="22">
        <v>-24100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-8311595</v>
      </c>
      <c r="D10" s="18"/>
      <c r="E10" s="19">
        <v>-18434034</v>
      </c>
      <c r="F10" s="20">
        <v>-18434034</v>
      </c>
      <c r="G10" s="20">
        <v>-8341020</v>
      </c>
      <c r="H10" s="20">
        <v>-147810</v>
      </c>
      <c r="I10" s="20">
        <v>-153516</v>
      </c>
      <c r="J10" s="20">
        <v>-8642346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-8642346</v>
      </c>
      <c r="X10" s="20">
        <v>-10784034</v>
      </c>
      <c r="Y10" s="20">
        <v>2141688</v>
      </c>
      <c r="Z10" s="21">
        <v>-19.859803854475977</v>
      </c>
      <c r="AA10" s="22">
        <v>-18434034</v>
      </c>
    </row>
    <row r="11" spans="1:27" x14ac:dyDescent="0.25">
      <c r="A11" s="23" t="s">
        <v>39</v>
      </c>
      <c r="B11" s="17" t="s">
        <v>32</v>
      </c>
      <c r="C11" s="18">
        <v>135142959</v>
      </c>
      <c r="D11" s="18"/>
      <c r="E11" s="19">
        <v>106866931</v>
      </c>
      <c r="F11" s="20">
        <v>106866931</v>
      </c>
      <c r="G11" s="24">
        <v>135153579</v>
      </c>
      <c r="H11" s="24">
        <v>4029745</v>
      </c>
      <c r="I11" s="24">
        <v>3174507</v>
      </c>
      <c r="J11" s="20">
        <v>142357831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142357831</v>
      </c>
      <c r="X11" s="20">
        <v>106866931</v>
      </c>
      <c r="Y11" s="24">
        <v>35490900</v>
      </c>
      <c r="Z11" s="25">
        <v>33.210367012410977</v>
      </c>
      <c r="AA11" s="26">
        <v>106866931</v>
      </c>
    </row>
    <row r="12" spans="1:27" x14ac:dyDescent="0.25">
      <c r="A12" s="23" t="s">
        <v>40</v>
      </c>
      <c r="B12" s="17" t="s">
        <v>32</v>
      </c>
      <c r="C12" s="18">
        <v>-1428948</v>
      </c>
      <c r="D12" s="18"/>
      <c r="E12" s="19">
        <v>-632956</v>
      </c>
      <c r="F12" s="20">
        <v>-632956</v>
      </c>
      <c r="G12" s="20">
        <v>-1428947</v>
      </c>
      <c r="H12" s="20"/>
      <c r="I12" s="20"/>
      <c r="J12" s="20">
        <v>-1428947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-1428947</v>
      </c>
      <c r="X12" s="20">
        <v>-632956</v>
      </c>
      <c r="Y12" s="20">
        <v>-795991</v>
      </c>
      <c r="Z12" s="21">
        <v>125.75771459627525</v>
      </c>
      <c r="AA12" s="22">
        <v>-632956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278740686</v>
      </c>
      <c r="D13" s="29">
        <f>SUM(D6:D12)</f>
        <v>0</v>
      </c>
      <c r="E13" s="30">
        <f t="shared" si="0"/>
        <v>337514705</v>
      </c>
      <c r="F13" s="31">
        <f t="shared" si="0"/>
        <v>337514705</v>
      </c>
      <c r="G13" s="31">
        <f t="shared" si="0"/>
        <v>359506945</v>
      </c>
      <c r="H13" s="31">
        <f t="shared" si="0"/>
        <v>-63686312</v>
      </c>
      <c r="I13" s="31">
        <f t="shared" si="0"/>
        <v>-8383326</v>
      </c>
      <c r="J13" s="31">
        <f t="shared" si="0"/>
        <v>287437307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287437307</v>
      </c>
      <c r="X13" s="31">
        <f t="shared" si="0"/>
        <v>256465470</v>
      </c>
      <c r="Y13" s="31">
        <f t="shared" si="0"/>
        <v>30971837</v>
      </c>
      <c r="Z13" s="32">
        <f>+IF(X13&lt;&gt;0,+(Y13/X13)*100,0)</f>
        <v>12.076415979117968</v>
      </c>
      <c r="AA13" s="33">
        <f>SUM(AA6:AA12)</f>
        <v>337514705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-260406205</v>
      </c>
      <c r="D17" s="18"/>
      <c r="E17" s="19">
        <v>508477848</v>
      </c>
      <c r="F17" s="20">
        <v>508477848</v>
      </c>
      <c r="G17" s="24">
        <v>-257681111</v>
      </c>
      <c r="H17" s="24">
        <v>5785559</v>
      </c>
      <c r="I17" s="24">
        <v>2865704</v>
      </c>
      <c r="J17" s="20">
        <v>-249029848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-249029848</v>
      </c>
      <c r="X17" s="20">
        <v>462559097</v>
      </c>
      <c r="Y17" s="24">
        <v>-711588945</v>
      </c>
      <c r="Z17" s="25">
        <v>-153.83741226042733</v>
      </c>
      <c r="AA17" s="26">
        <v>508477848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-260406205</v>
      </c>
      <c r="D25" s="29">
        <f t="shared" ref="D25:Y25" si="1">SUM(D15:D24)</f>
        <v>0</v>
      </c>
      <c r="E25" s="35">
        <f t="shared" si="1"/>
        <v>508477848</v>
      </c>
      <c r="F25" s="36">
        <f t="shared" si="1"/>
        <v>508477848</v>
      </c>
      <c r="G25" s="36">
        <f t="shared" si="1"/>
        <v>-257681111</v>
      </c>
      <c r="H25" s="36">
        <f t="shared" si="1"/>
        <v>5785559</v>
      </c>
      <c r="I25" s="36">
        <f t="shared" si="1"/>
        <v>2865704</v>
      </c>
      <c r="J25" s="36">
        <f t="shared" si="1"/>
        <v>-249029848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-249029848</v>
      </c>
      <c r="X25" s="36">
        <f t="shared" si="1"/>
        <v>462559097</v>
      </c>
      <c r="Y25" s="36">
        <f t="shared" si="1"/>
        <v>-711588945</v>
      </c>
      <c r="Z25" s="37">
        <f>+IF(X25&lt;&gt;0,+(Y25/X25)*100,0)</f>
        <v>-153.83741226042733</v>
      </c>
      <c r="AA25" s="38">
        <f>SUM(AA15:AA24)</f>
        <v>508477848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18334481</v>
      </c>
      <c r="D26" s="29">
        <f>+D13+D25</f>
        <v>0</v>
      </c>
      <c r="E26" s="30">
        <f t="shared" si="2"/>
        <v>845992553</v>
      </c>
      <c r="F26" s="31">
        <f t="shared" si="2"/>
        <v>845992553</v>
      </c>
      <c r="G26" s="31">
        <f t="shared" si="2"/>
        <v>101825834</v>
      </c>
      <c r="H26" s="31">
        <f t="shared" si="2"/>
        <v>-57900753</v>
      </c>
      <c r="I26" s="31">
        <f t="shared" si="2"/>
        <v>-5517622</v>
      </c>
      <c r="J26" s="31">
        <f t="shared" si="2"/>
        <v>38407459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38407459</v>
      </c>
      <c r="X26" s="31">
        <f t="shared" si="2"/>
        <v>719024567</v>
      </c>
      <c r="Y26" s="31">
        <f t="shared" si="2"/>
        <v>-680617108</v>
      </c>
      <c r="Z26" s="32">
        <f>+IF(X26&lt;&gt;0,+(Y26/X26)*100,0)</f>
        <v>-94.658394057347977</v>
      </c>
      <c r="AA26" s="33">
        <f>+AA13+AA25</f>
        <v>845992553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-120143</v>
      </c>
      <c r="D31" s="18"/>
      <c r="E31" s="19">
        <v>-103320</v>
      </c>
      <c r="F31" s="20">
        <v>-103320</v>
      </c>
      <c r="G31" s="20">
        <v>-120175</v>
      </c>
      <c r="H31" s="20">
        <v>-3281</v>
      </c>
      <c r="I31" s="20">
        <v>-572</v>
      </c>
      <c r="J31" s="20">
        <v>-124028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-124028</v>
      </c>
      <c r="X31" s="20">
        <v>-103320</v>
      </c>
      <c r="Y31" s="20">
        <v>-20708</v>
      </c>
      <c r="Z31" s="21">
        <v>20.042586140147115</v>
      </c>
      <c r="AA31" s="22">
        <v>-103320</v>
      </c>
    </row>
    <row r="32" spans="1:27" x14ac:dyDescent="0.25">
      <c r="A32" s="23" t="s">
        <v>59</v>
      </c>
      <c r="B32" s="17" t="s">
        <v>32</v>
      </c>
      <c r="C32" s="18">
        <v>-6251377</v>
      </c>
      <c r="D32" s="18"/>
      <c r="E32" s="19">
        <v>-55709405</v>
      </c>
      <c r="F32" s="20">
        <v>-55709405</v>
      </c>
      <c r="G32" s="20">
        <v>-23110215</v>
      </c>
      <c r="H32" s="20">
        <v>417787</v>
      </c>
      <c r="I32" s="20">
        <v>503239</v>
      </c>
      <c r="J32" s="20">
        <v>-22189189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-22189189</v>
      </c>
      <c r="X32" s="20">
        <v>-31797494</v>
      </c>
      <c r="Y32" s="20">
        <v>9608305</v>
      </c>
      <c r="Z32" s="21">
        <v>-30.217176863057194</v>
      </c>
      <c r="AA32" s="22">
        <v>-55709405</v>
      </c>
    </row>
    <row r="33" spans="1:27" x14ac:dyDescent="0.25">
      <c r="A33" s="23" t="s">
        <v>60</v>
      </c>
      <c r="B33" s="17" t="s">
        <v>32</v>
      </c>
      <c r="C33" s="18">
        <v>136235000</v>
      </c>
      <c r="D33" s="18"/>
      <c r="E33" s="19">
        <v>107579105</v>
      </c>
      <c r="F33" s="20">
        <v>107579105</v>
      </c>
      <c r="G33" s="20">
        <v>151235000</v>
      </c>
      <c r="H33" s="20">
        <v>-10260318</v>
      </c>
      <c r="I33" s="20">
        <v>-3254573</v>
      </c>
      <c r="J33" s="20">
        <v>137720109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137720109</v>
      </c>
      <c r="X33" s="20">
        <v>107579105</v>
      </c>
      <c r="Y33" s="20">
        <v>30141004</v>
      </c>
      <c r="Z33" s="21">
        <v>28.017526265904518</v>
      </c>
      <c r="AA33" s="22">
        <v>107579105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76028462</v>
      </c>
      <c r="D35" s="18"/>
      <c r="E35" s="19">
        <v>88206869</v>
      </c>
      <c r="F35" s="20">
        <v>88206869</v>
      </c>
      <c r="G35" s="20">
        <v>81713757</v>
      </c>
      <c r="H35" s="20">
        <v>-2909715</v>
      </c>
      <c r="I35" s="20">
        <v>1754613</v>
      </c>
      <c r="J35" s="20">
        <v>80558655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80558655</v>
      </c>
      <c r="X35" s="20">
        <v>65019876</v>
      </c>
      <c r="Y35" s="20">
        <v>15538779</v>
      </c>
      <c r="Z35" s="21">
        <v>23.898506050672875</v>
      </c>
      <c r="AA35" s="22">
        <v>88206869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205891942</v>
      </c>
      <c r="D37" s="29">
        <f t="shared" ref="D37:Y37" si="3">SUM(D29:D36)</f>
        <v>0</v>
      </c>
      <c r="E37" s="30">
        <f t="shared" si="3"/>
        <v>139973249</v>
      </c>
      <c r="F37" s="31">
        <f t="shared" si="3"/>
        <v>139973249</v>
      </c>
      <c r="G37" s="31">
        <f t="shared" si="3"/>
        <v>209718367</v>
      </c>
      <c r="H37" s="31">
        <f t="shared" si="3"/>
        <v>-12755527</v>
      </c>
      <c r="I37" s="31">
        <f t="shared" si="3"/>
        <v>-997293</v>
      </c>
      <c r="J37" s="31">
        <f t="shared" si="3"/>
        <v>195965547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195965547</v>
      </c>
      <c r="X37" s="31">
        <f t="shared" si="3"/>
        <v>140698167</v>
      </c>
      <c r="Y37" s="31">
        <f t="shared" si="3"/>
        <v>55267380</v>
      </c>
      <c r="Z37" s="32">
        <f>+IF(X37&lt;&gt;0,+(Y37/X37)*100,0)</f>
        <v>39.280810246803</v>
      </c>
      <c r="AA37" s="33">
        <f>SUM(AA29:AA36)</f>
        <v>139973249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511667</v>
      </c>
      <c r="D39" s="18"/>
      <c r="E39" s="19">
        <v>212006</v>
      </c>
      <c r="F39" s="20">
        <v>212006</v>
      </c>
      <c r="G39" s="20">
        <v>512878</v>
      </c>
      <c r="H39" s="20">
        <v>1187</v>
      </c>
      <c r="I39" s="20">
        <v>1126</v>
      </c>
      <c r="J39" s="20">
        <v>515191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515191</v>
      </c>
      <c r="X39" s="20">
        <v>212006</v>
      </c>
      <c r="Y39" s="20">
        <v>303185</v>
      </c>
      <c r="Z39" s="21">
        <v>143.00774506381896</v>
      </c>
      <c r="AA39" s="22">
        <v>212006</v>
      </c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511667</v>
      </c>
      <c r="D43" s="29">
        <f t="shared" ref="D43:Y43" si="4">SUM(D39:D42)</f>
        <v>0</v>
      </c>
      <c r="E43" s="35">
        <f t="shared" si="4"/>
        <v>212006</v>
      </c>
      <c r="F43" s="36">
        <f t="shared" si="4"/>
        <v>212006</v>
      </c>
      <c r="G43" s="36">
        <f t="shared" si="4"/>
        <v>512878</v>
      </c>
      <c r="H43" s="36">
        <f t="shared" si="4"/>
        <v>1187</v>
      </c>
      <c r="I43" s="36">
        <f t="shared" si="4"/>
        <v>1126</v>
      </c>
      <c r="J43" s="36">
        <f t="shared" si="4"/>
        <v>515191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515191</v>
      </c>
      <c r="X43" s="36">
        <f t="shared" si="4"/>
        <v>212006</v>
      </c>
      <c r="Y43" s="36">
        <f t="shared" si="4"/>
        <v>303185</v>
      </c>
      <c r="Z43" s="37">
        <f>+IF(X43&lt;&gt;0,+(Y43/X43)*100,0)</f>
        <v>143.00774506381896</v>
      </c>
      <c r="AA43" s="38">
        <f>SUM(AA39:AA42)</f>
        <v>212006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206403609</v>
      </c>
      <c r="D44" s="29">
        <f>+D37+D43</f>
        <v>0</v>
      </c>
      <c r="E44" s="30">
        <f t="shared" si="5"/>
        <v>140185255</v>
      </c>
      <c r="F44" s="31">
        <f t="shared" si="5"/>
        <v>140185255</v>
      </c>
      <c r="G44" s="31">
        <f t="shared" si="5"/>
        <v>210231245</v>
      </c>
      <c r="H44" s="31">
        <f t="shared" si="5"/>
        <v>-12754340</v>
      </c>
      <c r="I44" s="31">
        <f t="shared" si="5"/>
        <v>-996167</v>
      </c>
      <c r="J44" s="31">
        <f t="shared" si="5"/>
        <v>196480738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196480738</v>
      </c>
      <c r="X44" s="31">
        <f t="shared" si="5"/>
        <v>140910173</v>
      </c>
      <c r="Y44" s="31">
        <f t="shared" si="5"/>
        <v>55570565</v>
      </c>
      <c r="Z44" s="32">
        <f>+IF(X44&lt;&gt;0,+(Y44/X44)*100,0)</f>
        <v>39.436872311554112</v>
      </c>
      <c r="AA44" s="33">
        <f>+AA37+AA43</f>
        <v>140185255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-188069128</v>
      </c>
      <c r="D45" s="42">
        <f t="shared" si="6"/>
        <v>0</v>
      </c>
      <c r="E45" s="43">
        <f t="shared" si="6"/>
        <v>705807298</v>
      </c>
      <c r="F45" s="44">
        <f t="shared" si="6"/>
        <v>705807298</v>
      </c>
      <c r="G45" s="44">
        <f t="shared" si="6"/>
        <v>-108405411</v>
      </c>
      <c r="H45" s="44">
        <f t="shared" si="6"/>
        <v>-45146413</v>
      </c>
      <c r="I45" s="44">
        <f t="shared" si="6"/>
        <v>-4521455</v>
      </c>
      <c r="J45" s="44">
        <f t="shared" si="6"/>
        <v>-158073279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-158073279</v>
      </c>
      <c r="X45" s="44">
        <f t="shared" si="6"/>
        <v>578114394</v>
      </c>
      <c r="Y45" s="44">
        <f t="shared" si="6"/>
        <v>-736187673</v>
      </c>
      <c r="Z45" s="45">
        <f>+IF(X45&lt;&gt;0,+(Y45/X45)*100,0)</f>
        <v>-127.34290663587939</v>
      </c>
      <c r="AA45" s="46">
        <f>+AA26-AA44</f>
        <v>705807298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170257221</v>
      </c>
      <c r="F47" s="20">
        <v>170257221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42564306</v>
      </c>
      <c r="Y47" s="20">
        <v>-42564306</v>
      </c>
      <c r="Z47" s="47">
        <v>-100</v>
      </c>
      <c r="AA47" s="22">
        <v>170257221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170257221</v>
      </c>
      <c r="F50" s="52">
        <f t="shared" si="7"/>
        <v>170257221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42564306</v>
      </c>
      <c r="Y50" s="52">
        <f t="shared" si="7"/>
        <v>-42564306</v>
      </c>
      <c r="Z50" s="53">
        <f>+IF(X50&lt;&gt;0,+(Y50/X50)*100,0)</f>
        <v>-100</v>
      </c>
      <c r="AA50" s="54">
        <f>SUM(AA47:AA49)</f>
        <v>170257221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-146370131</v>
      </c>
      <c r="D6" s="18"/>
      <c r="E6" s="19">
        <v>10004989</v>
      </c>
      <c r="F6" s="20">
        <v>10004989</v>
      </c>
      <c r="G6" s="20"/>
      <c r="H6" s="20">
        <v>-6323093</v>
      </c>
      <c r="I6" s="20">
        <v>7432900</v>
      </c>
      <c r="J6" s="20">
        <v>1109807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1109807</v>
      </c>
      <c r="X6" s="20">
        <v>-10427939</v>
      </c>
      <c r="Y6" s="20">
        <v>11537746</v>
      </c>
      <c r="Z6" s="21">
        <v>-110.6426303414318</v>
      </c>
      <c r="AA6" s="22">
        <v>10004989</v>
      </c>
    </row>
    <row r="7" spans="1:27" x14ac:dyDescent="0.25">
      <c r="A7" s="23" t="s">
        <v>35</v>
      </c>
      <c r="B7" s="17" t="s">
        <v>32</v>
      </c>
      <c r="C7" s="18">
        <v>14061777</v>
      </c>
      <c r="D7" s="18"/>
      <c r="E7" s="19">
        <v>20621667</v>
      </c>
      <c r="F7" s="20">
        <v>20621667</v>
      </c>
      <c r="G7" s="20"/>
      <c r="H7" s="20">
        <v>16958888</v>
      </c>
      <c r="I7" s="20">
        <v>-67031</v>
      </c>
      <c r="J7" s="20">
        <v>16891857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16891857</v>
      </c>
      <c r="X7" s="20">
        <v>5362875</v>
      </c>
      <c r="Y7" s="20">
        <v>11528982</v>
      </c>
      <c r="Z7" s="21">
        <v>214.97763792741767</v>
      </c>
      <c r="AA7" s="22">
        <v>20621667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-1283589</v>
      </c>
      <c r="F8" s="20">
        <v>-1283589</v>
      </c>
      <c r="G8" s="20"/>
      <c r="H8" s="20">
        <v>-1526021</v>
      </c>
      <c r="I8" s="20">
        <v>900152</v>
      </c>
      <c r="J8" s="20">
        <v>-625869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-625869</v>
      </c>
      <c r="X8" s="20">
        <v>-320895</v>
      </c>
      <c r="Y8" s="20">
        <v>-304974</v>
      </c>
      <c r="Z8" s="21">
        <v>95.038564016267003</v>
      </c>
      <c r="AA8" s="22">
        <v>-1283589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-132308354</v>
      </c>
      <c r="D13" s="29">
        <f>SUM(D6:D12)</f>
        <v>0</v>
      </c>
      <c r="E13" s="30">
        <f t="shared" si="0"/>
        <v>29343067</v>
      </c>
      <c r="F13" s="31">
        <f t="shared" si="0"/>
        <v>29343067</v>
      </c>
      <c r="G13" s="31">
        <f t="shared" si="0"/>
        <v>0</v>
      </c>
      <c r="H13" s="31">
        <f t="shared" si="0"/>
        <v>9109774</v>
      </c>
      <c r="I13" s="31">
        <f t="shared" si="0"/>
        <v>8266021</v>
      </c>
      <c r="J13" s="31">
        <f t="shared" si="0"/>
        <v>17375795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17375795</v>
      </c>
      <c r="X13" s="31">
        <f t="shared" si="0"/>
        <v>-5385959</v>
      </c>
      <c r="Y13" s="31">
        <f t="shared" si="0"/>
        <v>22761754</v>
      </c>
      <c r="Z13" s="32">
        <f>+IF(X13&lt;&gt;0,+(Y13/X13)*100,0)</f>
        <v>-422.61283459454484</v>
      </c>
      <c r="AA13" s="33">
        <f>SUM(AA6:AA12)</f>
        <v>29343067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163339942</v>
      </c>
      <c r="D17" s="18"/>
      <c r="E17" s="19">
        <v>-5880038</v>
      </c>
      <c r="F17" s="20">
        <v>-5880038</v>
      </c>
      <c r="G17" s="24"/>
      <c r="H17" s="24">
        <v>155916156</v>
      </c>
      <c r="I17" s="24"/>
      <c r="J17" s="20">
        <v>155916156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155916156</v>
      </c>
      <c r="X17" s="20">
        <v>-1197111</v>
      </c>
      <c r="Y17" s="24">
        <v>157113267</v>
      </c>
      <c r="Z17" s="25">
        <v>-13124.369168773823</v>
      </c>
      <c r="AA17" s="26">
        <v>-5880038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163339942</v>
      </c>
      <c r="D25" s="29">
        <f t="shared" ref="D25:Y25" si="1">SUM(D15:D24)</f>
        <v>0</v>
      </c>
      <c r="E25" s="35">
        <f t="shared" si="1"/>
        <v>-5880038</v>
      </c>
      <c r="F25" s="36">
        <f t="shared" si="1"/>
        <v>-5880038</v>
      </c>
      <c r="G25" s="36">
        <f t="shared" si="1"/>
        <v>0</v>
      </c>
      <c r="H25" s="36">
        <f t="shared" si="1"/>
        <v>155916156</v>
      </c>
      <c r="I25" s="36">
        <f t="shared" si="1"/>
        <v>0</v>
      </c>
      <c r="J25" s="36">
        <f t="shared" si="1"/>
        <v>155916156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155916156</v>
      </c>
      <c r="X25" s="36">
        <f t="shared" si="1"/>
        <v>-1197111</v>
      </c>
      <c r="Y25" s="36">
        <f t="shared" si="1"/>
        <v>157113267</v>
      </c>
      <c r="Z25" s="37">
        <f>+IF(X25&lt;&gt;0,+(Y25/X25)*100,0)</f>
        <v>-13124.369168773823</v>
      </c>
      <c r="AA25" s="38">
        <f>SUM(AA15:AA24)</f>
        <v>-5880038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31031588</v>
      </c>
      <c r="D26" s="29">
        <f>+D13+D25</f>
        <v>0</v>
      </c>
      <c r="E26" s="30">
        <f t="shared" si="2"/>
        <v>23463029</v>
      </c>
      <c r="F26" s="31">
        <f t="shared" si="2"/>
        <v>23463029</v>
      </c>
      <c r="G26" s="31">
        <f t="shared" si="2"/>
        <v>0</v>
      </c>
      <c r="H26" s="31">
        <f t="shared" si="2"/>
        <v>165025930</v>
      </c>
      <c r="I26" s="31">
        <f t="shared" si="2"/>
        <v>8266021</v>
      </c>
      <c r="J26" s="31">
        <f t="shared" si="2"/>
        <v>173291951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173291951</v>
      </c>
      <c r="X26" s="31">
        <f t="shared" si="2"/>
        <v>-6583070</v>
      </c>
      <c r="Y26" s="31">
        <f t="shared" si="2"/>
        <v>179875021</v>
      </c>
      <c r="Z26" s="32">
        <f>+IF(X26&lt;&gt;0,+(Y26/X26)*100,0)</f>
        <v>-2732.388095523821</v>
      </c>
      <c r="AA26" s="33">
        <f>+AA13+AA25</f>
        <v>23463029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-500000</v>
      </c>
      <c r="F32" s="20">
        <v>-500000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-1850</v>
      </c>
      <c r="Y32" s="20">
        <v>1850</v>
      </c>
      <c r="Z32" s="21">
        <v>-100</v>
      </c>
      <c r="AA32" s="22">
        <v>-500000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-500000</v>
      </c>
      <c r="F37" s="31">
        <f t="shared" si="3"/>
        <v>-500000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-1850</v>
      </c>
      <c r="Y37" s="31">
        <f t="shared" si="3"/>
        <v>1850</v>
      </c>
      <c r="Z37" s="32">
        <f>+IF(X37&lt;&gt;0,+(Y37/X37)*100,0)</f>
        <v>-100</v>
      </c>
      <c r="AA37" s="33">
        <f>SUM(AA29:AA36)</f>
        <v>-500000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-500000</v>
      </c>
      <c r="F44" s="31">
        <f t="shared" si="5"/>
        <v>-500000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-1850</v>
      </c>
      <c r="Y44" s="31">
        <f t="shared" si="5"/>
        <v>1850</v>
      </c>
      <c r="Z44" s="32">
        <f>+IF(X44&lt;&gt;0,+(Y44/X44)*100,0)</f>
        <v>-100</v>
      </c>
      <c r="AA44" s="33">
        <f>+AA37+AA43</f>
        <v>-500000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31031588</v>
      </c>
      <c r="D45" s="42">
        <f t="shared" si="6"/>
        <v>0</v>
      </c>
      <c r="E45" s="43">
        <f t="shared" si="6"/>
        <v>23963029</v>
      </c>
      <c r="F45" s="44">
        <f t="shared" si="6"/>
        <v>23963029</v>
      </c>
      <c r="G45" s="44">
        <f t="shared" si="6"/>
        <v>0</v>
      </c>
      <c r="H45" s="44">
        <f t="shared" si="6"/>
        <v>165025930</v>
      </c>
      <c r="I45" s="44">
        <f t="shared" si="6"/>
        <v>8266021</v>
      </c>
      <c r="J45" s="44">
        <f t="shared" si="6"/>
        <v>173291951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173291951</v>
      </c>
      <c r="X45" s="44">
        <f t="shared" si="6"/>
        <v>-6581220</v>
      </c>
      <c r="Y45" s="44">
        <f t="shared" si="6"/>
        <v>179873171</v>
      </c>
      <c r="Z45" s="45">
        <f>+IF(X45&lt;&gt;0,+(Y45/X45)*100,0)</f>
        <v>-2733.1280674403833</v>
      </c>
      <c r="AA45" s="46">
        <f>+AA26-AA44</f>
        <v>23963029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23963029</v>
      </c>
      <c r="F47" s="20">
        <v>23963029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-6581220</v>
      </c>
      <c r="Y47" s="20">
        <v>6581220</v>
      </c>
      <c r="Z47" s="47">
        <v>-100</v>
      </c>
      <c r="AA47" s="22">
        <v>23963029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23963029</v>
      </c>
      <c r="F50" s="52">
        <f t="shared" si="7"/>
        <v>23963029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-6581220</v>
      </c>
      <c r="Y50" s="52">
        <f t="shared" si="7"/>
        <v>6581220</v>
      </c>
      <c r="Z50" s="53">
        <f>+IF(X50&lt;&gt;0,+(Y50/X50)*100,0)</f>
        <v>-100</v>
      </c>
      <c r="AA50" s="54">
        <f>SUM(AA47:AA49)</f>
        <v>23963029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4318086</v>
      </c>
      <c r="D6" s="18"/>
      <c r="E6" s="19">
        <v>3699732</v>
      </c>
      <c r="F6" s="20">
        <v>3699732</v>
      </c>
      <c r="G6" s="20"/>
      <c r="H6" s="20">
        <v>6771</v>
      </c>
      <c r="I6" s="20"/>
      <c r="J6" s="20">
        <v>6771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6771</v>
      </c>
      <c r="X6" s="20">
        <v>924942</v>
      </c>
      <c r="Y6" s="20">
        <v>-918171</v>
      </c>
      <c r="Z6" s="21">
        <v>-99.267954098743488</v>
      </c>
      <c r="AA6" s="22">
        <v>3699732</v>
      </c>
    </row>
    <row r="7" spans="1:27" x14ac:dyDescent="0.25">
      <c r="A7" s="23" t="s">
        <v>35</v>
      </c>
      <c r="B7" s="17" t="s">
        <v>32</v>
      </c>
      <c r="C7" s="18">
        <v>7063738</v>
      </c>
      <c r="D7" s="18"/>
      <c r="E7" s="19">
        <v>-273429</v>
      </c>
      <c r="F7" s="20">
        <v>-273429</v>
      </c>
      <c r="G7" s="20"/>
      <c r="H7" s="20">
        <v>-6771</v>
      </c>
      <c r="I7" s="20"/>
      <c r="J7" s="20">
        <v>-6771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-6771</v>
      </c>
      <c r="X7" s="20">
        <v>-68358</v>
      </c>
      <c r="Y7" s="20">
        <v>61587</v>
      </c>
      <c r="Z7" s="21">
        <v>-90.094795049591852</v>
      </c>
      <c r="AA7" s="22">
        <v>-273429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11381824</v>
      </c>
      <c r="D13" s="29">
        <f>SUM(D6:D12)</f>
        <v>0</v>
      </c>
      <c r="E13" s="30">
        <f t="shared" si="0"/>
        <v>3426303</v>
      </c>
      <c r="F13" s="31">
        <f t="shared" si="0"/>
        <v>3426303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856584</v>
      </c>
      <c r="Y13" s="31">
        <f t="shared" si="0"/>
        <v>-856584</v>
      </c>
      <c r="Z13" s="32">
        <f>+IF(X13&lt;&gt;0,+(Y13/X13)*100,0)</f>
        <v>-100</v>
      </c>
      <c r="AA13" s="33">
        <f>SUM(AA6:AA12)</f>
        <v>3426303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11381824</v>
      </c>
      <c r="D26" s="29">
        <f>+D13+D25</f>
        <v>0</v>
      </c>
      <c r="E26" s="30">
        <f t="shared" si="2"/>
        <v>3426303</v>
      </c>
      <c r="F26" s="31">
        <f t="shared" si="2"/>
        <v>3426303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856584</v>
      </c>
      <c r="Y26" s="31">
        <f t="shared" si="2"/>
        <v>-856584</v>
      </c>
      <c r="Z26" s="32">
        <f>+IF(X26&lt;&gt;0,+(Y26/X26)*100,0)</f>
        <v>-100</v>
      </c>
      <c r="AA26" s="33">
        <f>+AA13+AA25</f>
        <v>3426303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19501244</v>
      </c>
      <c r="D32" s="18"/>
      <c r="E32" s="19"/>
      <c r="F32" s="20"/>
      <c r="G32" s="20">
        <v>21770215</v>
      </c>
      <c r="H32" s="20"/>
      <c r="I32" s="20">
        <v>197400</v>
      </c>
      <c r="J32" s="20">
        <v>21967615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21967615</v>
      </c>
      <c r="X32" s="20"/>
      <c r="Y32" s="20">
        <v>21967615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19501244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21770215</v>
      </c>
      <c r="H37" s="31">
        <f t="shared" si="3"/>
        <v>0</v>
      </c>
      <c r="I37" s="31">
        <f t="shared" si="3"/>
        <v>197400</v>
      </c>
      <c r="J37" s="31">
        <f t="shared" si="3"/>
        <v>21967615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21967615</v>
      </c>
      <c r="X37" s="31">
        <f t="shared" si="3"/>
        <v>0</v>
      </c>
      <c r="Y37" s="31">
        <f t="shared" si="3"/>
        <v>21967615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19501244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21770215</v>
      </c>
      <c r="H44" s="31">
        <f t="shared" si="5"/>
        <v>0</v>
      </c>
      <c r="I44" s="31">
        <f t="shared" si="5"/>
        <v>197400</v>
      </c>
      <c r="J44" s="31">
        <f t="shared" si="5"/>
        <v>21967615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21967615</v>
      </c>
      <c r="X44" s="31">
        <f t="shared" si="5"/>
        <v>0</v>
      </c>
      <c r="Y44" s="31">
        <f t="shared" si="5"/>
        <v>21967615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-8119420</v>
      </c>
      <c r="D45" s="42">
        <f t="shared" si="6"/>
        <v>0</v>
      </c>
      <c r="E45" s="43">
        <f t="shared" si="6"/>
        <v>3426303</v>
      </c>
      <c r="F45" s="44">
        <f t="shared" si="6"/>
        <v>3426303</v>
      </c>
      <c r="G45" s="44">
        <f t="shared" si="6"/>
        <v>-21770215</v>
      </c>
      <c r="H45" s="44">
        <f t="shared" si="6"/>
        <v>0</v>
      </c>
      <c r="I45" s="44">
        <f t="shared" si="6"/>
        <v>-197400</v>
      </c>
      <c r="J45" s="44">
        <f t="shared" si="6"/>
        <v>-21967615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-21967615</v>
      </c>
      <c r="X45" s="44">
        <f t="shared" si="6"/>
        <v>856584</v>
      </c>
      <c r="Y45" s="44">
        <f t="shared" si="6"/>
        <v>-22824199</v>
      </c>
      <c r="Z45" s="45">
        <f>+IF(X45&lt;&gt;0,+(Y45/X45)*100,0)</f>
        <v>-2664.5605101192641</v>
      </c>
      <c r="AA45" s="46">
        <f>+AA26-AA44</f>
        <v>3426303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109884777</v>
      </c>
      <c r="D6" s="18"/>
      <c r="E6" s="19">
        <v>-17480681</v>
      </c>
      <c r="F6" s="20">
        <v>-17480681</v>
      </c>
      <c r="G6" s="20">
        <v>10339812</v>
      </c>
      <c r="H6" s="20">
        <v>26373831</v>
      </c>
      <c r="I6" s="20">
        <v>8197616</v>
      </c>
      <c r="J6" s="20">
        <v>44911259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44911259</v>
      </c>
      <c r="X6" s="20">
        <v>-4370184</v>
      </c>
      <c r="Y6" s="20">
        <v>49281443</v>
      </c>
      <c r="Z6" s="21">
        <v>-1127.674326756036</v>
      </c>
      <c r="AA6" s="22">
        <v>-17480681</v>
      </c>
    </row>
    <row r="7" spans="1:27" x14ac:dyDescent="0.25">
      <c r="A7" s="23" t="s">
        <v>35</v>
      </c>
      <c r="B7" s="17" t="s">
        <v>32</v>
      </c>
      <c r="C7" s="18">
        <v>4305391</v>
      </c>
      <c r="D7" s="18"/>
      <c r="E7" s="19">
        <v>-5692518</v>
      </c>
      <c r="F7" s="20">
        <v>-5692518</v>
      </c>
      <c r="G7" s="20">
        <v>1930308</v>
      </c>
      <c r="H7" s="20">
        <v>-3988657</v>
      </c>
      <c r="I7" s="20">
        <v>1295872</v>
      </c>
      <c r="J7" s="20">
        <v>-762477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-762477</v>
      </c>
      <c r="X7" s="20">
        <v>-1423131</v>
      </c>
      <c r="Y7" s="20">
        <v>660654</v>
      </c>
      <c r="Z7" s="21">
        <v>-46.422571077434192</v>
      </c>
      <c r="AA7" s="22">
        <v>-5692518</v>
      </c>
    </row>
    <row r="8" spans="1:27" x14ac:dyDescent="0.25">
      <c r="A8" s="23" t="s">
        <v>36</v>
      </c>
      <c r="B8" s="17" t="s">
        <v>32</v>
      </c>
      <c r="C8" s="18">
        <v>-400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-135185</v>
      </c>
      <c r="D10" s="18"/>
      <c r="E10" s="19"/>
      <c r="F10" s="20"/>
      <c r="G10" s="20"/>
      <c r="H10" s="20"/>
      <c r="I10" s="20">
        <v>-13509</v>
      </c>
      <c r="J10" s="20">
        <v>-13509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-13509</v>
      </c>
      <c r="X10" s="20"/>
      <c r="Y10" s="20">
        <v>-13509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114054583</v>
      </c>
      <c r="D13" s="29">
        <f>SUM(D6:D12)</f>
        <v>0</v>
      </c>
      <c r="E13" s="30">
        <f t="shared" si="0"/>
        <v>-23173199</v>
      </c>
      <c r="F13" s="31">
        <f t="shared" si="0"/>
        <v>-23173199</v>
      </c>
      <c r="G13" s="31">
        <f t="shared" si="0"/>
        <v>12270120</v>
      </c>
      <c r="H13" s="31">
        <f t="shared" si="0"/>
        <v>22385174</v>
      </c>
      <c r="I13" s="31">
        <f t="shared" si="0"/>
        <v>9479979</v>
      </c>
      <c r="J13" s="31">
        <f t="shared" si="0"/>
        <v>44135273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44135273</v>
      </c>
      <c r="X13" s="31">
        <f t="shared" si="0"/>
        <v>-5793315</v>
      </c>
      <c r="Y13" s="31">
        <f t="shared" si="0"/>
        <v>49928588</v>
      </c>
      <c r="Z13" s="32">
        <f>+IF(X13&lt;&gt;0,+(Y13/X13)*100,0)</f>
        <v>-861.83105872889701</v>
      </c>
      <c r="AA13" s="33">
        <f>SUM(AA6:AA12)</f>
        <v>-23173199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1645253</v>
      </c>
      <c r="D17" s="18"/>
      <c r="E17" s="19">
        <v>-8452029</v>
      </c>
      <c r="F17" s="20">
        <v>-8452029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-2113008</v>
      </c>
      <c r="Y17" s="24">
        <v>2113008</v>
      </c>
      <c r="Z17" s="25">
        <v>-100</v>
      </c>
      <c r="AA17" s="26">
        <v>-8452029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1645253</v>
      </c>
      <c r="D25" s="29">
        <f t="shared" ref="D25:Y25" si="1">SUM(D15:D24)</f>
        <v>0</v>
      </c>
      <c r="E25" s="35">
        <f t="shared" si="1"/>
        <v>-8452029</v>
      </c>
      <c r="F25" s="36">
        <f t="shared" si="1"/>
        <v>-8452029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-2113008</v>
      </c>
      <c r="Y25" s="36">
        <f t="shared" si="1"/>
        <v>2113008</v>
      </c>
      <c r="Z25" s="37">
        <f>+IF(X25&lt;&gt;0,+(Y25/X25)*100,0)</f>
        <v>-100</v>
      </c>
      <c r="AA25" s="38">
        <f>SUM(AA15:AA24)</f>
        <v>-8452029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115699836</v>
      </c>
      <c r="D26" s="29">
        <f>+D13+D25</f>
        <v>0</v>
      </c>
      <c r="E26" s="30">
        <f t="shared" si="2"/>
        <v>-31625228</v>
      </c>
      <c r="F26" s="31">
        <f t="shared" si="2"/>
        <v>-31625228</v>
      </c>
      <c r="G26" s="31">
        <f t="shared" si="2"/>
        <v>12270120</v>
      </c>
      <c r="H26" s="31">
        <f t="shared" si="2"/>
        <v>22385174</v>
      </c>
      <c r="I26" s="31">
        <f t="shared" si="2"/>
        <v>9479979</v>
      </c>
      <c r="J26" s="31">
        <f t="shared" si="2"/>
        <v>44135273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44135273</v>
      </c>
      <c r="X26" s="31">
        <f t="shared" si="2"/>
        <v>-7906323</v>
      </c>
      <c r="Y26" s="31">
        <f t="shared" si="2"/>
        <v>52041596</v>
      </c>
      <c r="Z26" s="32">
        <f>+IF(X26&lt;&gt;0,+(Y26/X26)*100,0)</f>
        <v>-658.22754774880809</v>
      </c>
      <c r="AA26" s="33">
        <f>+AA13+AA25</f>
        <v>-31625228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118314173</v>
      </c>
      <c r="D32" s="18"/>
      <c r="E32" s="19"/>
      <c r="F32" s="20"/>
      <c r="G32" s="20">
        <v>15140102</v>
      </c>
      <c r="H32" s="20">
        <v>26159914</v>
      </c>
      <c r="I32" s="20">
        <v>12061778</v>
      </c>
      <c r="J32" s="20">
        <v>53361794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53361794</v>
      </c>
      <c r="X32" s="20"/>
      <c r="Y32" s="20">
        <v>53361794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-13205254</v>
      </c>
      <c r="D33" s="18"/>
      <c r="E33" s="19">
        <v>-11454478</v>
      </c>
      <c r="F33" s="20">
        <v>-11454478</v>
      </c>
      <c r="G33" s="20">
        <v>-11672186</v>
      </c>
      <c r="H33" s="20">
        <v>6720</v>
      </c>
      <c r="I33" s="20">
        <v>20885</v>
      </c>
      <c r="J33" s="20">
        <v>-11644581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-11644581</v>
      </c>
      <c r="X33" s="20">
        <v>-11454478</v>
      </c>
      <c r="Y33" s="20">
        <v>-190103</v>
      </c>
      <c r="Z33" s="21">
        <v>1.6596391385098472</v>
      </c>
      <c r="AA33" s="22">
        <v>-11454478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105108919</v>
      </c>
      <c r="D37" s="29">
        <f t="shared" ref="D37:Y37" si="3">SUM(D29:D36)</f>
        <v>0</v>
      </c>
      <c r="E37" s="30">
        <f t="shared" si="3"/>
        <v>-11454478</v>
      </c>
      <c r="F37" s="31">
        <f t="shared" si="3"/>
        <v>-11454478</v>
      </c>
      <c r="G37" s="31">
        <f t="shared" si="3"/>
        <v>3467916</v>
      </c>
      <c r="H37" s="31">
        <f t="shared" si="3"/>
        <v>26166634</v>
      </c>
      <c r="I37" s="31">
        <f t="shared" si="3"/>
        <v>12082663</v>
      </c>
      <c r="J37" s="31">
        <f t="shared" si="3"/>
        <v>41717213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41717213</v>
      </c>
      <c r="X37" s="31">
        <f t="shared" si="3"/>
        <v>-11454478</v>
      </c>
      <c r="Y37" s="31">
        <f t="shared" si="3"/>
        <v>53171691</v>
      </c>
      <c r="Z37" s="32">
        <f>+IF(X37&lt;&gt;0,+(Y37/X37)*100,0)</f>
        <v>-464.20003600338663</v>
      </c>
      <c r="AA37" s="33">
        <f>SUM(AA29:AA36)</f>
        <v>-11454478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105108919</v>
      </c>
      <c r="D44" s="29">
        <f>+D37+D43</f>
        <v>0</v>
      </c>
      <c r="E44" s="30">
        <f t="shared" si="5"/>
        <v>-11454478</v>
      </c>
      <c r="F44" s="31">
        <f t="shared" si="5"/>
        <v>-11454478</v>
      </c>
      <c r="G44" s="31">
        <f t="shared" si="5"/>
        <v>3467916</v>
      </c>
      <c r="H44" s="31">
        <f t="shared" si="5"/>
        <v>26166634</v>
      </c>
      <c r="I44" s="31">
        <f t="shared" si="5"/>
        <v>12082663</v>
      </c>
      <c r="J44" s="31">
        <f t="shared" si="5"/>
        <v>41717213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41717213</v>
      </c>
      <c r="X44" s="31">
        <f t="shared" si="5"/>
        <v>-11454478</v>
      </c>
      <c r="Y44" s="31">
        <f t="shared" si="5"/>
        <v>53171691</v>
      </c>
      <c r="Z44" s="32">
        <f>+IF(X44&lt;&gt;0,+(Y44/X44)*100,0)</f>
        <v>-464.20003600338663</v>
      </c>
      <c r="AA44" s="33">
        <f>+AA37+AA43</f>
        <v>-11454478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10590917</v>
      </c>
      <c r="D45" s="42">
        <f t="shared" si="6"/>
        <v>0</v>
      </c>
      <c r="E45" s="43">
        <f t="shared" si="6"/>
        <v>-20170750</v>
      </c>
      <c r="F45" s="44">
        <f t="shared" si="6"/>
        <v>-20170750</v>
      </c>
      <c r="G45" s="44">
        <f t="shared" si="6"/>
        <v>8802204</v>
      </c>
      <c r="H45" s="44">
        <f t="shared" si="6"/>
        <v>-3781460</v>
      </c>
      <c r="I45" s="44">
        <f t="shared" si="6"/>
        <v>-2602684</v>
      </c>
      <c r="J45" s="44">
        <f t="shared" si="6"/>
        <v>2418060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2418060</v>
      </c>
      <c r="X45" s="44">
        <f t="shared" si="6"/>
        <v>3548155</v>
      </c>
      <c r="Y45" s="44">
        <f t="shared" si="6"/>
        <v>-1130095</v>
      </c>
      <c r="Z45" s="45">
        <f>+IF(X45&lt;&gt;0,+(Y45/X45)*100,0)</f>
        <v>-31.850215111797542</v>
      </c>
      <c r="AA45" s="46">
        <f>+AA26-AA44</f>
        <v>-20170750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3050227</v>
      </c>
      <c r="D7" s="18"/>
      <c r="E7" s="19"/>
      <c r="F7" s="20"/>
      <c r="G7" s="20"/>
      <c r="H7" s="20">
        <v>3050227</v>
      </c>
      <c r="I7" s="20"/>
      <c r="J7" s="20">
        <v>3050227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3050227</v>
      </c>
      <c r="X7" s="20"/>
      <c r="Y7" s="20">
        <v>3050227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3050227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3050227</v>
      </c>
      <c r="I13" s="31">
        <f t="shared" si="0"/>
        <v>0</v>
      </c>
      <c r="J13" s="31">
        <f t="shared" si="0"/>
        <v>3050227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3050227</v>
      </c>
      <c r="X13" s="31">
        <f t="shared" si="0"/>
        <v>0</v>
      </c>
      <c r="Y13" s="31">
        <f t="shared" si="0"/>
        <v>3050227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835639</v>
      </c>
      <c r="F17" s="20">
        <v>835639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208911</v>
      </c>
      <c r="Y17" s="24">
        <v>-208911</v>
      </c>
      <c r="Z17" s="25">
        <v>-100</v>
      </c>
      <c r="AA17" s="26">
        <v>835639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835639</v>
      </c>
      <c r="F25" s="36">
        <f t="shared" si="1"/>
        <v>835639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208911</v>
      </c>
      <c r="Y25" s="36">
        <f t="shared" si="1"/>
        <v>-208911</v>
      </c>
      <c r="Z25" s="37">
        <f>+IF(X25&lt;&gt;0,+(Y25/X25)*100,0)</f>
        <v>-100</v>
      </c>
      <c r="AA25" s="38">
        <f>SUM(AA15:AA24)</f>
        <v>835639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3050227</v>
      </c>
      <c r="D26" s="29">
        <f>+D13+D25</f>
        <v>0</v>
      </c>
      <c r="E26" s="30">
        <f t="shared" si="2"/>
        <v>835639</v>
      </c>
      <c r="F26" s="31">
        <f t="shared" si="2"/>
        <v>835639</v>
      </c>
      <c r="G26" s="31">
        <f t="shared" si="2"/>
        <v>0</v>
      </c>
      <c r="H26" s="31">
        <f t="shared" si="2"/>
        <v>3050227</v>
      </c>
      <c r="I26" s="31">
        <f t="shared" si="2"/>
        <v>0</v>
      </c>
      <c r="J26" s="31">
        <f t="shared" si="2"/>
        <v>3050227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3050227</v>
      </c>
      <c r="X26" s="31">
        <f t="shared" si="2"/>
        <v>208911</v>
      </c>
      <c r="Y26" s="31">
        <f t="shared" si="2"/>
        <v>2841316</v>
      </c>
      <c r="Z26" s="32">
        <f>+IF(X26&lt;&gt;0,+(Y26/X26)*100,0)</f>
        <v>1360.0605042338605</v>
      </c>
      <c r="AA26" s="33">
        <f>+AA13+AA25</f>
        <v>835639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3050227</v>
      </c>
      <c r="D45" s="42">
        <f t="shared" si="6"/>
        <v>0</v>
      </c>
      <c r="E45" s="43">
        <f t="shared" si="6"/>
        <v>835639</v>
      </c>
      <c r="F45" s="44">
        <f t="shared" si="6"/>
        <v>835639</v>
      </c>
      <c r="G45" s="44">
        <f t="shared" si="6"/>
        <v>0</v>
      </c>
      <c r="H45" s="44">
        <f t="shared" si="6"/>
        <v>3050227</v>
      </c>
      <c r="I45" s="44">
        <f t="shared" si="6"/>
        <v>0</v>
      </c>
      <c r="J45" s="44">
        <f t="shared" si="6"/>
        <v>3050227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3050227</v>
      </c>
      <c r="X45" s="44">
        <f t="shared" si="6"/>
        <v>208911</v>
      </c>
      <c r="Y45" s="44">
        <f t="shared" si="6"/>
        <v>2841316</v>
      </c>
      <c r="Z45" s="45">
        <f>+IF(X45&lt;&gt;0,+(Y45/X45)*100,0)</f>
        <v>1360.0605042338605</v>
      </c>
      <c r="AA45" s="46">
        <f>+AA26-AA44</f>
        <v>835639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-20663311</v>
      </c>
      <c r="D47" s="18"/>
      <c r="E47" s="19">
        <v>-32606472</v>
      </c>
      <c r="F47" s="20">
        <v>-32606472</v>
      </c>
      <c r="G47" s="20"/>
      <c r="H47" s="20">
        <v>-31803060</v>
      </c>
      <c r="I47" s="20">
        <v>190486</v>
      </c>
      <c r="J47" s="20">
        <v>-31612574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-31612574</v>
      </c>
      <c r="X47" s="20">
        <v>-8151618</v>
      </c>
      <c r="Y47" s="20">
        <v>-23460956</v>
      </c>
      <c r="Z47" s="47">
        <v>287.80735309235541</v>
      </c>
      <c r="AA47" s="22">
        <v>-32606472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-20663311</v>
      </c>
      <c r="D50" s="50">
        <f t="shared" ref="D50:Y50" si="7">SUM(D47:D49)</f>
        <v>0</v>
      </c>
      <c r="E50" s="51">
        <f t="shared" si="7"/>
        <v>-32606472</v>
      </c>
      <c r="F50" s="52">
        <f t="shared" si="7"/>
        <v>-32606472</v>
      </c>
      <c r="G50" s="52">
        <f t="shared" si="7"/>
        <v>0</v>
      </c>
      <c r="H50" s="52">
        <f t="shared" si="7"/>
        <v>-31803060</v>
      </c>
      <c r="I50" s="52">
        <f t="shared" si="7"/>
        <v>190486</v>
      </c>
      <c r="J50" s="52">
        <f t="shared" si="7"/>
        <v>-31612574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-31612574</v>
      </c>
      <c r="X50" s="52">
        <f t="shared" si="7"/>
        <v>-8151618</v>
      </c>
      <c r="Y50" s="52">
        <f t="shared" si="7"/>
        <v>-23460956</v>
      </c>
      <c r="Z50" s="53">
        <f>+IF(X50&lt;&gt;0,+(Y50/X50)*100,0)</f>
        <v>287.80735309235541</v>
      </c>
      <c r="AA50" s="54">
        <f>SUM(AA47:AA49)</f>
        <v>-32606472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48519341</v>
      </c>
      <c r="D17" s="18"/>
      <c r="E17" s="19">
        <v>51297444</v>
      </c>
      <c r="F17" s="20">
        <v>51297444</v>
      </c>
      <c r="G17" s="24">
        <v>51353776</v>
      </c>
      <c r="H17" s="24">
        <v>-2809116</v>
      </c>
      <c r="I17" s="24">
        <v>18070</v>
      </c>
      <c r="J17" s="20">
        <v>48562730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48562730</v>
      </c>
      <c r="X17" s="20">
        <v>12824382</v>
      </c>
      <c r="Y17" s="24">
        <v>35738348</v>
      </c>
      <c r="Z17" s="25">
        <v>278.67501139626063</v>
      </c>
      <c r="AA17" s="26">
        <v>51297444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48519341</v>
      </c>
      <c r="D25" s="29">
        <f t="shared" ref="D25:Y25" si="1">SUM(D15:D24)</f>
        <v>0</v>
      </c>
      <c r="E25" s="35">
        <f t="shared" si="1"/>
        <v>51297444</v>
      </c>
      <c r="F25" s="36">
        <f t="shared" si="1"/>
        <v>51297444</v>
      </c>
      <c r="G25" s="36">
        <f t="shared" si="1"/>
        <v>51353776</v>
      </c>
      <c r="H25" s="36">
        <f t="shared" si="1"/>
        <v>-2809116</v>
      </c>
      <c r="I25" s="36">
        <f t="shared" si="1"/>
        <v>18070</v>
      </c>
      <c r="J25" s="36">
        <f t="shared" si="1"/>
        <v>48562730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48562730</v>
      </c>
      <c r="X25" s="36">
        <f t="shared" si="1"/>
        <v>12824382</v>
      </c>
      <c r="Y25" s="36">
        <f t="shared" si="1"/>
        <v>35738348</v>
      </c>
      <c r="Z25" s="37">
        <f>+IF(X25&lt;&gt;0,+(Y25/X25)*100,0)</f>
        <v>278.67501139626063</v>
      </c>
      <c r="AA25" s="38">
        <f>SUM(AA15:AA24)</f>
        <v>51297444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48519341</v>
      </c>
      <c r="D26" s="29">
        <f>+D13+D25</f>
        <v>0</v>
      </c>
      <c r="E26" s="30">
        <f t="shared" si="2"/>
        <v>51297444</v>
      </c>
      <c r="F26" s="31">
        <f t="shared" si="2"/>
        <v>51297444</v>
      </c>
      <c r="G26" s="31">
        <f t="shared" si="2"/>
        <v>51353776</v>
      </c>
      <c r="H26" s="31">
        <f t="shared" si="2"/>
        <v>-2809116</v>
      </c>
      <c r="I26" s="31">
        <f t="shared" si="2"/>
        <v>18070</v>
      </c>
      <c r="J26" s="31">
        <f t="shared" si="2"/>
        <v>48562730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48562730</v>
      </c>
      <c r="X26" s="31">
        <f t="shared" si="2"/>
        <v>12824382</v>
      </c>
      <c r="Y26" s="31">
        <f t="shared" si="2"/>
        <v>35738348</v>
      </c>
      <c r="Z26" s="32">
        <f>+IF(X26&lt;&gt;0,+(Y26/X26)*100,0)</f>
        <v>278.67501139626063</v>
      </c>
      <c r="AA26" s="33">
        <f>+AA13+AA25</f>
        <v>51297444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48519341</v>
      </c>
      <c r="D45" s="42">
        <f t="shared" si="6"/>
        <v>0</v>
      </c>
      <c r="E45" s="43">
        <f t="shared" si="6"/>
        <v>51297444</v>
      </c>
      <c r="F45" s="44">
        <f t="shared" si="6"/>
        <v>51297444</v>
      </c>
      <c r="G45" s="44">
        <f t="shared" si="6"/>
        <v>51353776</v>
      </c>
      <c r="H45" s="44">
        <f t="shared" si="6"/>
        <v>-2809116</v>
      </c>
      <c r="I45" s="44">
        <f t="shared" si="6"/>
        <v>18070</v>
      </c>
      <c r="J45" s="44">
        <f t="shared" si="6"/>
        <v>48562730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48562730</v>
      </c>
      <c r="X45" s="44">
        <f t="shared" si="6"/>
        <v>12824382</v>
      </c>
      <c r="Y45" s="44">
        <f t="shared" si="6"/>
        <v>35738348</v>
      </c>
      <c r="Z45" s="45">
        <f>+IF(X45&lt;&gt;0,+(Y45/X45)*100,0)</f>
        <v>278.67501139626063</v>
      </c>
      <c r="AA45" s="46">
        <f>+AA26-AA44</f>
        <v>51297444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754375</v>
      </c>
      <c r="D47" s="18"/>
      <c r="E47" s="19">
        <v>8350603</v>
      </c>
      <c r="F47" s="20">
        <v>8350603</v>
      </c>
      <c r="G47" s="20">
        <v>-418375</v>
      </c>
      <c r="H47" s="20">
        <v>-4146346</v>
      </c>
      <c r="I47" s="20">
        <v>-978688</v>
      </c>
      <c r="J47" s="20">
        <v>-5543409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-5543409</v>
      </c>
      <c r="X47" s="20">
        <v>2087649</v>
      </c>
      <c r="Y47" s="20">
        <v>-7631058</v>
      </c>
      <c r="Z47" s="47">
        <v>-365.5335738910133</v>
      </c>
      <c r="AA47" s="22">
        <v>8350603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754375</v>
      </c>
      <c r="D50" s="50">
        <f t="shared" ref="D50:Y50" si="7">SUM(D47:D49)</f>
        <v>0</v>
      </c>
      <c r="E50" s="51">
        <f t="shared" si="7"/>
        <v>8350603</v>
      </c>
      <c r="F50" s="52">
        <f t="shared" si="7"/>
        <v>8350603</v>
      </c>
      <c r="G50" s="52">
        <f t="shared" si="7"/>
        <v>-418375</v>
      </c>
      <c r="H50" s="52">
        <f t="shared" si="7"/>
        <v>-4146346</v>
      </c>
      <c r="I50" s="52">
        <f t="shared" si="7"/>
        <v>-978688</v>
      </c>
      <c r="J50" s="52">
        <f t="shared" si="7"/>
        <v>-5543409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-5543409</v>
      </c>
      <c r="X50" s="52">
        <f t="shared" si="7"/>
        <v>2087649</v>
      </c>
      <c r="Y50" s="52">
        <f t="shared" si="7"/>
        <v>-7631058</v>
      </c>
      <c r="Z50" s="53">
        <f>+IF(X50&lt;&gt;0,+(Y50/X50)*100,0)</f>
        <v>-365.5335738910133</v>
      </c>
      <c r="AA50" s="54">
        <f>SUM(AA47:AA49)</f>
        <v>8350603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-8733000</v>
      </c>
      <c r="F6" s="20">
        <v>-8733000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-2183250</v>
      </c>
      <c r="Y6" s="20">
        <v>2183250</v>
      </c>
      <c r="Z6" s="21">
        <v>-100</v>
      </c>
      <c r="AA6" s="22">
        <v>-8733000</v>
      </c>
    </row>
    <row r="7" spans="1:27" x14ac:dyDescent="0.25">
      <c r="A7" s="23" t="s">
        <v>35</v>
      </c>
      <c r="B7" s="17" t="s">
        <v>32</v>
      </c>
      <c r="C7" s="18">
        <v>941564</v>
      </c>
      <c r="D7" s="18"/>
      <c r="E7" s="19">
        <v>-8447836</v>
      </c>
      <c r="F7" s="20">
        <v>-8447836</v>
      </c>
      <c r="G7" s="20"/>
      <c r="H7" s="20">
        <v>-77172</v>
      </c>
      <c r="I7" s="20">
        <v>-103515</v>
      </c>
      <c r="J7" s="20">
        <v>-180687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-180687</v>
      </c>
      <c r="X7" s="20">
        <v>-2111971</v>
      </c>
      <c r="Y7" s="20">
        <v>1931284</v>
      </c>
      <c r="Z7" s="21">
        <v>-91.444626843834513</v>
      </c>
      <c r="AA7" s="22">
        <v>-8447836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941564</v>
      </c>
      <c r="D13" s="29">
        <f>SUM(D6:D12)</f>
        <v>0</v>
      </c>
      <c r="E13" s="30">
        <f t="shared" si="0"/>
        <v>-17180836</v>
      </c>
      <c r="F13" s="31">
        <f t="shared" si="0"/>
        <v>-17180836</v>
      </c>
      <c r="G13" s="31">
        <f t="shared" si="0"/>
        <v>0</v>
      </c>
      <c r="H13" s="31">
        <f t="shared" si="0"/>
        <v>-77172</v>
      </c>
      <c r="I13" s="31">
        <f t="shared" si="0"/>
        <v>-103515</v>
      </c>
      <c r="J13" s="31">
        <f t="shared" si="0"/>
        <v>-180687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-180687</v>
      </c>
      <c r="X13" s="31">
        <f t="shared" si="0"/>
        <v>-4295221</v>
      </c>
      <c r="Y13" s="31">
        <f t="shared" si="0"/>
        <v>4114534</v>
      </c>
      <c r="Z13" s="32">
        <f>+IF(X13&lt;&gt;0,+(Y13/X13)*100,0)</f>
        <v>-95.793301438971355</v>
      </c>
      <c r="AA13" s="33">
        <f>SUM(AA6:AA12)</f>
        <v>-17180836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941564</v>
      </c>
      <c r="D26" s="29">
        <f>+D13+D25</f>
        <v>0</v>
      </c>
      <c r="E26" s="30">
        <f t="shared" si="2"/>
        <v>-17180836</v>
      </c>
      <c r="F26" s="31">
        <f t="shared" si="2"/>
        <v>-17180836</v>
      </c>
      <c r="G26" s="31">
        <f t="shared" si="2"/>
        <v>0</v>
      </c>
      <c r="H26" s="31">
        <f t="shared" si="2"/>
        <v>-77172</v>
      </c>
      <c r="I26" s="31">
        <f t="shared" si="2"/>
        <v>-103515</v>
      </c>
      <c r="J26" s="31">
        <f t="shared" si="2"/>
        <v>-180687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-180687</v>
      </c>
      <c r="X26" s="31">
        <f t="shared" si="2"/>
        <v>-4295221</v>
      </c>
      <c r="Y26" s="31">
        <f t="shared" si="2"/>
        <v>4114534</v>
      </c>
      <c r="Z26" s="32">
        <f>+IF(X26&lt;&gt;0,+(Y26/X26)*100,0)</f>
        <v>-95.793301438971355</v>
      </c>
      <c r="AA26" s="33">
        <f>+AA13+AA25</f>
        <v>-17180836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258107</v>
      </c>
      <c r="D30" s="18"/>
      <c r="E30" s="19">
        <v>245679</v>
      </c>
      <c r="F30" s="20">
        <v>245679</v>
      </c>
      <c r="G30" s="20"/>
      <c r="H30" s="20">
        <v>-21046</v>
      </c>
      <c r="I30" s="20">
        <v>-21261</v>
      </c>
      <c r="J30" s="20">
        <v>-42307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-42307</v>
      </c>
      <c r="X30" s="20">
        <v>61422</v>
      </c>
      <c r="Y30" s="20">
        <v>-103729</v>
      </c>
      <c r="Z30" s="21">
        <v>-168.87922894077042</v>
      </c>
      <c r="AA30" s="22">
        <v>245679</v>
      </c>
    </row>
    <row r="31" spans="1:27" x14ac:dyDescent="0.25">
      <c r="A31" s="23" t="s">
        <v>58</v>
      </c>
      <c r="B31" s="39" t="s">
        <v>32</v>
      </c>
      <c r="C31" s="18">
        <v>57677</v>
      </c>
      <c r="D31" s="18"/>
      <c r="E31" s="19">
        <v>57888</v>
      </c>
      <c r="F31" s="20">
        <v>57888</v>
      </c>
      <c r="G31" s="20"/>
      <c r="H31" s="20"/>
      <c r="I31" s="20">
        <v>-200</v>
      </c>
      <c r="J31" s="20">
        <v>-200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-200</v>
      </c>
      <c r="X31" s="20">
        <v>14481</v>
      </c>
      <c r="Y31" s="20">
        <v>-14681</v>
      </c>
      <c r="Z31" s="21">
        <v>-101.38112008839168</v>
      </c>
      <c r="AA31" s="22">
        <v>57888</v>
      </c>
    </row>
    <row r="32" spans="1:27" x14ac:dyDescent="0.25">
      <c r="A32" s="23" t="s">
        <v>59</v>
      </c>
      <c r="B32" s="17" t="s">
        <v>32</v>
      </c>
      <c r="C32" s="18"/>
      <c r="D32" s="18"/>
      <c r="E32" s="19">
        <v>1789626</v>
      </c>
      <c r="F32" s="20">
        <v>1789626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447411</v>
      </c>
      <c r="Y32" s="20">
        <v>-447411</v>
      </c>
      <c r="Z32" s="21">
        <v>-100</v>
      </c>
      <c r="AA32" s="22">
        <v>1789626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315784</v>
      </c>
      <c r="D37" s="29">
        <f t="shared" ref="D37:Y37" si="3">SUM(D29:D36)</f>
        <v>0</v>
      </c>
      <c r="E37" s="30">
        <f t="shared" si="3"/>
        <v>2093193</v>
      </c>
      <c r="F37" s="31">
        <f t="shared" si="3"/>
        <v>2093193</v>
      </c>
      <c r="G37" s="31">
        <f t="shared" si="3"/>
        <v>0</v>
      </c>
      <c r="H37" s="31">
        <f t="shared" si="3"/>
        <v>-21046</v>
      </c>
      <c r="I37" s="31">
        <f t="shared" si="3"/>
        <v>-21461</v>
      </c>
      <c r="J37" s="31">
        <f t="shared" si="3"/>
        <v>-42507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-42507</v>
      </c>
      <c r="X37" s="31">
        <f t="shared" si="3"/>
        <v>523314</v>
      </c>
      <c r="Y37" s="31">
        <f t="shared" si="3"/>
        <v>-565821</v>
      </c>
      <c r="Z37" s="32">
        <f>+IF(X37&lt;&gt;0,+(Y37/X37)*100,0)</f>
        <v>-108.12265676056822</v>
      </c>
      <c r="AA37" s="33">
        <f>SUM(AA29:AA36)</f>
        <v>2093193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315784</v>
      </c>
      <c r="D44" s="29">
        <f>+D37+D43</f>
        <v>0</v>
      </c>
      <c r="E44" s="30">
        <f t="shared" si="5"/>
        <v>2093193</v>
      </c>
      <c r="F44" s="31">
        <f t="shared" si="5"/>
        <v>2093193</v>
      </c>
      <c r="G44" s="31">
        <f t="shared" si="5"/>
        <v>0</v>
      </c>
      <c r="H44" s="31">
        <f t="shared" si="5"/>
        <v>-21046</v>
      </c>
      <c r="I44" s="31">
        <f t="shared" si="5"/>
        <v>-21461</v>
      </c>
      <c r="J44" s="31">
        <f t="shared" si="5"/>
        <v>-42507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-42507</v>
      </c>
      <c r="X44" s="31">
        <f t="shared" si="5"/>
        <v>523314</v>
      </c>
      <c r="Y44" s="31">
        <f t="shared" si="5"/>
        <v>-565821</v>
      </c>
      <c r="Z44" s="32">
        <f>+IF(X44&lt;&gt;0,+(Y44/X44)*100,0)</f>
        <v>-108.12265676056822</v>
      </c>
      <c r="AA44" s="33">
        <f>+AA37+AA43</f>
        <v>2093193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625780</v>
      </c>
      <c r="D45" s="42">
        <f t="shared" si="6"/>
        <v>0</v>
      </c>
      <c r="E45" s="43">
        <f t="shared" si="6"/>
        <v>-19274029</v>
      </c>
      <c r="F45" s="44">
        <f t="shared" si="6"/>
        <v>-19274029</v>
      </c>
      <c r="G45" s="44">
        <f t="shared" si="6"/>
        <v>0</v>
      </c>
      <c r="H45" s="44">
        <f t="shared" si="6"/>
        <v>-56126</v>
      </c>
      <c r="I45" s="44">
        <f t="shared" si="6"/>
        <v>-82054</v>
      </c>
      <c r="J45" s="44">
        <f t="shared" si="6"/>
        <v>-138180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-138180</v>
      </c>
      <c r="X45" s="44">
        <f t="shared" si="6"/>
        <v>-4818535</v>
      </c>
      <c r="Y45" s="44">
        <f t="shared" si="6"/>
        <v>4680355</v>
      </c>
      <c r="Z45" s="45">
        <f>+IF(X45&lt;&gt;0,+(Y45/X45)*100,0)</f>
        <v>-97.132323413651662</v>
      </c>
      <c r="AA45" s="46">
        <f>+AA26-AA44</f>
        <v>-19274029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1572549</v>
      </c>
      <c r="D17" s="18"/>
      <c r="E17" s="19">
        <v>1482800</v>
      </c>
      <c r="F17" s="20">
        <v>1482800</v>
      </c>
      <c r="G17" s="24">
        <v>1572549</v>
      </c>
      <c r="H17" s="24"/>
      <c r="I17" s="24">
        <v>1572549</v>
      </c>
      <c r="J17" s="20">
        <v>3145098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3145098</v>
      </c>
      <c r="X17" s="20">
        <v>370701</v>
      </c>
      <c r="Y17" s="24">
        <v>2774397</v>
      </c>
      <c r="Z17" s="25">
        <v>748.41907629059529</v>
      </c>
      <c r="AA17" s="26">
        <v>1482800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1572549</v>
      </c>
      <c r="D25" s="29">
        <f t="shared" ref="D25:Y25" si="1">SUM(D15:D24)</f>
        <v>0</v>
      </c>
      <c r="E25" s="35">
        <f t="shared" si="1"/>
        <v>1482800</v>
      </c>
      <c r="F25" s="36">
        <f t="shared" si="1"/>
        <v>1482800</v>
      </c>
      <c r="G25" s="36">
        <f t="shared" si="1"/>
        <v>1572549</v>
      </c>
      <c r="H25" s="36">
        <f t="shared" si="1"/>
        <v>0</v>
      </c>
      <c r="I25" s="36">
        <f t="shared" si="1"/>
        <v>1572549</v>
      </c>
      <c r="J25" s="36">
        <f t="shared" si="1"/>
        <v>3145098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3145098</v>
      </c>
      <c r="X25" s="36">
        <f t="shared" si="1"/>
        <v>370701</v>
      </c>
      <c r="Y25" s="36">
        <f t="shared" si="1"/>
        <v>2774397</v>
      </c>
      <c r="Z25" s="37">
        <f>+IF(X25&lt;&gt;0,+(Y25/X25)*100,0)</f>
        <v>748.41907629059529</v>
      </c>
      <c r="AA25" s="38">
        <f>SUM(AA15:AA24)</f>
        <v>1482800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1572549</v>
      </c>
      <c r="D26" s="29">
        <f>+D13+D25</f>
        <v>0</v>
      </c>
      <c r="E26" s="30">
        <f t="shared" si="2"/>
        <v>1482800</v>
      </c>
      <c r="F26" s="31">
        <f t="shared" si="2"/>
        <v>1482800</v>
      </c>
      <c r="G26" s="31">
        <f t="shared" si="2"/>
        <v>1572549</v>
      </c>
      <c r="H26" s="31">
        <f t="shared" si="2"/>
        <v>0</v>
      </c>
      <c r="I26" s="31">
        <f t="shared" si="2"/>
        <v>1572549</v>
      </c>
      <c r="J26" s="31">
        <f t="shared" si="2"/>
        <v>3145098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3145098</v>
      </c>
      <c r="X26" s="31">
        <f t="shared" si="2"/>
        <v>370701</v>
      </c>
      <c r="Y26" s="31">
        <f t="shared" si="2"/>
        <v>2774397</v>
      </c>
      <c r="Z26" s="32">
        <f>+IF(X26&lt;&gt;0,+(Y26/X26)*100,0)</f>
        <v>748.41907629059529</v>
      </c>
      <c r="AA26" s="33">
        <f>+AA13+AA25</f>
        <v>1482800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1572549</v>
      </c>
      <c r="D45" s="42">
        <f t="shared" si="6"/>
        <v>0</v>
      </c>
      <c r="E45" s="43">
        <f t="shared" si="6"/>
        <v>1482800</v>
      </c>
      <c r="F45" s="44">
        <f t="shared" si="6"/>
        <v>1482800</v>
      </c>
      <c r="G45" s="44">
        <f t="shared" si="6"/>
        <v>1572549</v>
      </c>
      <c r="H45" s="44">
        <f t="shared" si="6"/>
        <v>0</v>
      </c>
      <c r="I45" s="44">
        <f t="shared" si="6"/>
        <v>1572549</v>
      </c>
      <c r="J45" s="44">
        <f t="shared" si="6"/>
        <v>3145098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3145098</v>
      </c>
      <c r="X45" s="44">
        <f t="shared" si="6"/>
        <v>370701</v>
      </c>
      <c r="Y45" s="44">
        <f t="shared" si="6"/>
        <v>2774397</v>
      </c>
      <c r="Z45" s="45">
        <f>+IF(X45&lt;&gt;0,+(Y45/X45)*100,0)</f>
        <v>748.41907629059529</v>
      </c>
      <c r="AA45" s="46">
        <f>+AA26-AA44</f>
        <v>1482800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-21822045</v>
      </c>
      <c r="D47" s="18"/>
      <c r="E47" s="19">
        <v>-6121183</v>
      </c>
      <c r="F47" s="20">
        <v>-6121183</v>
      </c>
      <c r="G47" s="20">
        <v>-22886285</v>
      </c>
      <c r="H47" s="20"/>
      <c r="I47" s="20">
        <v>-25104668</v>
      </c>
      <c r="J47" s="20">
        <v>-47990953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-47990953</v>
      </c>
      <c r="X47" s="20">
        <v>-1530297</v>
      </c>
      <c r="Y47" s="20">
        <v>-46460656</v>
      </c>
      <c r="Z47" s="47">
        <v>3036.0548311863645</v>
      </c>
      <c r="AA47" s="22">
        <v>-6121183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-21822045</v>
      </c>
      <c r="D50" s="50">
        <f t="shared" ref="D50:Y50" si="7">SUM(D47:D49)</f>
        <v>0</v>
      </c>
      <c r="E50" s="51">
        <f t="shared" si="7"/>
        <v>-6121183</v>
      </c>
      <c r="F50" s="52">
        <f t="shared" si="7"/>
        <v>-6121183</v>
      </c>
      <c r="G50" s="52">
        <f t="shared" si="7"/>
        <v>-22886285</v>
      </c>
      <c r="H50" s="52">
        <f t="shared" si="7"/>
        <v>0</v>
      </c>
      <c r="I50" s="52">
        <f t="shared" si="7"/>
        <v>-25104668</v>
      </c>
      <c r="J50" s="52">
        <f t="shared" si="7"/>
        <v>-47990953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-47990953</v>
      </c>
      <c r="X50" s="52">
        <f t="shared" si="7"/>
        <v>-1530297</v>
      </c>
      <c r="Y50" s="52">
        <f t="shared" si="7"/>
        <v>-46460656</v>
      </c>
      <c r="Z50" s="53">
        <f>+IF(X50&lt;&gt;0,+(Y50/X50)*100,0)</f>
        <v>3036.0548311863645</v>
      </c>
      <c r="AA50" s="54">
        <f>SUM(AA47:AA49)</f>
        <v>-6121183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85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9145287</v>
      </c>
      <c r="D17" s="18"/>
      <c r="E17" s="19">
        <v>4530000</v>
      </c>
      <c r="F17" s="20">
        <v>4530000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1132500</v>
      </c>
      <c r="Y17" s="24">
        <v>-1132500</v>
      </c>
      <c r="Z17" s="25">
        <v>-100</v>
      </c>
      <c r="AA17" s="26">
        <v>4530000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9145287</v>
      </c>
      <c r="D25" s="29">
        <f t="shared" ref="D25:Y25" si="1">SUM(D15:D24)</f>
        <v>0</v>
      </c>
      <c r="E25" s="35">
        <f t="shared" si="1"/>
        <v>4530000</v>
      </c>
      <c r="F25" s="36">
        <f t="shared" si="1"/>
        <v>4530000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1132500</v>
      </c>
      <c r="Y25" s="36">
        <f t="shared" si="1"/>
        <v>-1132500</v>
      </c>
      <c r="Z25" s="37">
        <f>+IF(X25&lt;&gt;0,+(Y25/X25)*100,0)</f>
        <v>-100</v>
      </c>
      <c r="AA25" s="38">
        <f>SUM(AA15:AA24)</f>
        <v>4530000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9145287</v>
      </c>
      <c r="D26" s="29">
        <f>+D13+D25</f>
        <v>0</v>
      </c>
      <c r="E26" s="30">
        <f t="shared" si="2"/>
        <v>4530000</v>
      </c>
      <c r="F26" s="31">
        <f t="shared" si="2"/>
        <v>4530000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1132500</v>
      </c>
      <c r="Y26" s="31">
        <f t="shared" si="2"/>
        <v>-1132500</v>
      </c>
      <c r="Z26" s="32">
        <f>+IF(X26&lt;&gt;0,+(Y26/X26)*100,0)</f>
        <v>-100</v>
      </c>
      <c r="AA26" s="33">
        <f>+AA13+AA25</f>
        <v>4530000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95241956</v>
      </c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732</v>
      </c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>
        <v>635000</v>
      </c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95877688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>
        <v>5299733</v>
      </c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5299733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101177421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-92032134</v>
      </c>
      <c r="D45" s="42">
        <f t="shared" si="6"/>
        <v>0</v>
      </c>
      <c r="E45" s="43">
        <f t="shared" si="6"/>
        <v>4530000</v>
      </c>
      <c r="F45" s="44">
        <f t="shared" si="6"/>
        <v>4530000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1132500</v>
      </c>
      <c r="Y45" s="44">
        <f t="shared" si="6"/>
        <v>-1132500</v>
      </c>
      <c r="Z45" s="45">
        <f>+IF(X45&lt;&gt;0,+(Y45/X45)*100,0)</f>
        <v>-100</v>
      </c>
      <c r="AA45" s="46">
        <f>+AA26-AA44</f>
        <v>4530000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-32909856</v>
      </c>
      <c r="D6" s="18"/>
      <c r="E6" s="19">
        <v>-17087457</v>
      </c>
      <c r="F6" s="20">
        <v>-17087457</v>
      </c>
      <c r="G6" s="20">
        <v>-820388</v>
      </c>
      <c r="H6" s="20">
        <v>-4758788</v>
      </c>
      <c r="I6" s="20">
        <v>-2833880</v>
      </c>
      <c r="J6" s="20">
        <v>-8413056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-8413056</v>
      </c>
      <c r="X6" s="20">
        <v>-3973939</v>
      </c>
      <c r="Y6" s="20">
        <v>-4439117</v>
      </c>
      <c r="Z6" s="21">
        <v>111.70571566397976</v>
      </c>
      <c r="AA6" s="22">
        <v>-17087457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-49030</v>
      </c>
      <c r="F7" s="20">
        <v>-49030</v>
      </c>
      <c r="G7" s="20">
        <v>1005677</v>
      </c>
      <c r="H7" s="20">
        <v>874456</v>
      </c>
      <c r="I7" s="20">
        <v>1079753</v>
      </c>
      <c r="J7" s="20">
        <v>2959886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2959886</v>
      </c>
      <c r="X7" s="20">
        <v>42490</v>
      </c>
      <c r="Y7" s="20">
        <v>2917396</v>
      </c>
      <c r="Z7" s="21">
        <v>6866.0767239350434</v>
      </c>
      <c r="AA7" s="22">
        <v>-49030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-32909856</v>
      </c>
      <c r="D13" s="29">
        <f>SUM(D6:D12)</f>
        <v>0</v>
      </c>
      <c r="E13" s="30">
        <f t="shared" si="0"/>
        <v>-17136487</v>
      </c>
      <c r="F13" s="31">
        <f t="shared" si="0"/>
        <v>-17136487</v>
      </c>
      <c r="G13" s="31">
        <f t="shared" si="0"/>
        <v>185289</v>
      </c>
      <c r="H13" s="31">
        <f t="shared" si="0"/>
        <v>-3884332</v>
      </c>
      <c r="I13" s="31">
        <f t="shared" si="0"/>
        <v>-1754127</v>
      </c>
      <c r="J13" s="31">
        <f t="shared" si="0"/>
        <v>-5453170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-5453170</v>
      </c>
      <c r="X13" s="31">
        <f t="shared" si="0"/>
        <v>-3931449</v>
      </c>
      <c r="Y13" s="31">
        <f t="shared" si="0"/>
        <v>-1521721</v>
      </c>
      <c r="Z13" s="32">
        <f>+IF(X13&lt;&gt;0,+(Y13/X13)*100,0)</f>
        <v>38.706365006896945</v>
      </c>
      <c r="AA13" s="33">
        <f>SUM(AA6:AA12)</f>
        <v>-17136487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>
        <v>2003147</v>
      </c>
      <c r="D15" s="18"/>
      <c r="E15" s="19"/>
      <c r="F15" s="20"/>
      <c r="G15" s="20">
        <v>1557795</v>
      </c>
      <c r="H15" s="20">
        <v>445352</v>
      </c>
      <c r="I15" s="20"/>
      <c r="J15" s="20">
        <v>2003147</v>
      </c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>
        <v>2003147</v>
      </c>
      <c r="X15" s="20"/>
      <c r="Y15" s="20">
        <v>2003147</v>
      </c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-7733372</v>
      </c>
      <c r="D17" s="18"/>
      <c r="E17" s="19">
        <v>43360</v>
      </c>
      <c r="F17" s="20">
        <v>43360</v>
      </c>
      <c r="G17" s="24">
        <v>5108634</v>
      </c>
      <c r="H17" s="24">
        <v>-12842006</v>
      </c>
      <c r="I17" s="24"/>
      <c r="J17" s="20">
        <v>-7733372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-7733372</v>
      </c>
      <c r="X17" s="20">
        <v>370330</v>
      </c>
      <c r="Y17" s="24">
        <v>-8103702</v>
      </c>
      <c r="Z17" s="25">
        <v>-2188.2380579483165</v>
      </c>
      <c r="AA17" s="26">
        <v>43360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-5730225</v>
      </c>
      <c r="D25" s="29">
        <f t="shared" ref="D25:Y25" si="1">SUM(D15:D24)</f>
        <v>0</v>
      </c>
      <c r="E25" s="35">
        <f t="shared" si="1"/>
        <v>43360</v>
      </c>
      <c r="F25" s="36">
        <f t="shared" si="1"/>
        <v>43360</v>
      </c>
      <c r="G25" s="36">
        <f t="shared" si="1"/>
        <v>6666429</v>
      </c>
      <c r="H25" s="36">
        <f t="shared" si="1"/>
        <v>-12396654</v>
      </c>
      <c r="I25" s="36">
        <f t="shared" si="1"/>
        <v>0</v>
      </c>
      <c r="J25" s="36">
        <f t="shared" si="1"/>
        <v>-5730225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-5730225</v>
      </c>
      <c r="X25" s="36">
        <f t="shared" si="1"/>
        <v>370330</v>
      </c>
      <c r="Y25" s="36">
        <f t="shared" si="1"/>
        <v>-6100555</v>
      </c>
      <c r="Z25" s="37">
        <f>+IF(X25&lt;&gt;0,+(Y25/X25)*100,0)</f>
        <v>-1647.3294089055705</v>
      </c>
      <c r="AA25" s="38">
        <f>SUM(AA15:AA24)</f>
        <v>43360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-38640081</v>
      </c>
      <c r="D26" s="29">
        <f>+D13+D25</f>
        <v>0</v>
      </c>
      <c r="E26" s="30">
        <f t="shared" si="2"/>
        <v>-17093127</v>
      </c>
      <c r="F26" s="31">
        <f t="shared" si="2"/>
        <v>-17093127</v>
      </c>
      <c r="G26" s="31">
        <f t="shared" si="2"/>
        <v>6851718</v>
      </c>
      <c r="H26" s="31">
        <f t="shared" si="2"/>
        <v>-16280986</v>
      </c>
      <c r="I26" s="31">
        <f t="shared" si="2"/>
        <v>-1754127</v>
      </c>
      <c r="J26" s="31">
        <f t="shared" si="2"/>
        <v>-11183395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-11183395</v>
      </c>
      <c r="X26" s="31">
        <f t="shared" si="2"/>
        <v>-3561119</v>
      </c>
      <c r="Y26" s="31">
        <f t="shared" si="2"/>
        <v>-7622276</v>
      </c>
      <c r="Z26" s="32">
        <f>+IF(X26&lt;&gt;0,+(Y26/X26)*100,0)</f>
        <v>214.04159759895697</v>
      </c>
      <c r="AA26" s="33">
        <f>+AA13+AA25</f>
        <v>-17093127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-1648</v>
      </c>
      <c r="D32" s="18"/>
      <c r="E32" s="19">
        <v>-1242320</v>
      </c>
      <c r="F32" s="20">
        <v>-1242320</v>
      </c>
      <c r="G32" s="20">
        <v>-1648</v>
      </c>
      <c r="H32" s="20"/>
      <c r="I32" s="20"/>
      <c r="J32" s="20">
        <v>-1648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-1648</v>
      </c>
      <c r="X32" s="20">
        <v>-1242320</v>
      </c>
      <c r="Y32" s="20">
        <v>1240672</v>
      </c>
      <c r="Z32" s="21">
        <v>-99.867344967480193</v>
      </c>
      <c r="AA32" s="22">
        <v>-1242320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-1648</v>
      </c>
      <c r="D37" s="29">
        <f t="shared" ref="D37:Y37" si="3">SUM(D29:D36)</f>
        <v>0</v>
      </c>
      <c r="E37" s="30">
        <f t="shared" si="3"/>
        <v>-1242320</v>
      </c>
      <c r="F37" s="31">
        <f t="shared" si="3"/>
        <v>-1242320</v>
      </c>
      <c r="G37" s="31">
        <f t="shared" si="3"/>
        <v>-1648</v>
      </c>
      <c r="H37" s="31">
        <f t="shared" si="3"/>
        <v>0</v>
      </c>
      <c r="I37" s="31">
        <f t="shared" si="3"/>
        <v>0</v>
      </c>
      <c r="J37" s="31">
        <f t="shared" si="3"/>
        <v>-1648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-1648</v>
      </c>
      <c r="X37" s="31">
        <f t="shared" si="3"/>
        <v>-1242320</v>
      </c>
      <c r="Y37" s="31">
        <f t="shared" si="3"/>
        <v>1240672</v>
      </c>
      <c r="Z37" s="32">
        <f>+IF(X37&lt;&gt;0,+(Y37/X37)*100,0)</f>
        <v>-99.867344967480193</v>
      </c>
      <c r="AA37" s="33">
        <f>SUM(AA29:AA36)</f>
        <v>-1242320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>
        <v>1240672</v>
      </c>
      <c r="F41" s="20">
        <v>1240672</v>
      </c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>
        <v>1240672</v>
      </c>
      <c r="Y41" s="20">
        <v>-1240672</v>
      </c>
      <c r="Z41" s="21">
        <v>-100</v>
      </c>
      <c r="AA41" s="22">
        <v>1240672</v>
      </c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1240672</v>
      </c>
      <c r="F43" s="36">
        <f t="shared" si="4"/>
        <v>1240672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1240672</v>
      </c>
      <c r="Y43" s="36">
        <f t="shared" si="4"/>
        <v>-1240672</v>
      </c>
      <c r="Z43" s="37">
        <f>+IF(X43&lt;&gt;0,+(Y43/X43)*100,0)</f>
        <v>-100</v>
      </c>
      <c r="AA43" s="38">
        <f>SUM(AA39:AA42)</f>
        <v>1240672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-1648</v>
      </c>
      <c r="D44" s="29">
        <f>+D37+D43</f>
        <v>0</v>
      </c>
      <c r="E44" s="30">
        <f t="shared" si="5"/>
        <v>-1648</v>
      </c>
      <c r="F44" s="31">
        <f t="shared" si="5"/>
        <v>-1648</v>
      </c>
      <c r="G44" s="31">
        <f t="shared" si="5"/>
        <v>-1648</v>
      </c>
      <c r="H44" s="31">
        <f t="shared" si="5"/>
        <v>0</v>
      </c>
      <c r="I44" s="31">
        <f t="shared" si="5"/>
        <v>0</v>
      </c>
      <c r="J44" s="31">
        <f t="shared" si="5"/>
        <v>-1648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-1648</v>
      </c>
      <c r="X44" s="31">
        <f t="shared" si="5"/>
        <v>-1648</v>
      </c>
      <c r="Y44" s="31">
        <f t="shared" si="5"/>
        <v>0</v>
      </c>
      <c r="Z44" s="32">
        <f>+IF(X44&lt;&gt;0,+(Y44/X44)*100,0)</f>
        <v>0</v>
      </c>
      <c r="AA44" s="33">
        <f>+AA37+AA43</f>
        <v>-1648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-38638433</v>
      </c>
      <c r="D45" s="42">
        <f t="shared" si="6"/>
        <v>0</v>
      </c>
      <c r="E45" s="43">
        <f t="shared" si="6"/>
        <v>-17091479</v>
      </c>
      <c r="F45" s="44">
        <f t="shared" si="6"/>
        <v>-17091479</v>
      </c>
      <c r="G45" s="44">
        <f t="shared" si="6"/>
        <v>6853366</v>
      </c>
      <c r="H45" s="44">
        <f t="shared" si="6"/>
        <v>-16280986</v>
      </c>
      <c r="I45" s="44">
        <f t="shared" si="6"/>
        <v>-1754127</v>
      </c>
      <c r="J45" s="44">
        <f t="shared" si="6"/>
        <v>-11181747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-11181747</v>
      </c>
      <c r="X45" s="44">
        <f t="shared" si="6"/>
        <v>-3559471</v>
      </c>
      <c r="Y45" s="44">
        <f t="shared" si="6"/>
        <v>-7622276</v>
      </c>
      <c r="Z45" s="45">
        <f>+IF(X45&lt;&gt;0,+(Y45/X45)*100,0)</f>
        <v>214.14069674960126</v>
      </c>
      <c r="AA45" s="46">
        <f>+AA26-AA44</f>
        <v>-17091479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-17572447</v>
      </c>
      <c r="F47" s="20">
        <v>-17572447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-4040439</v>
      </c>
      <c r="Y47" s="20">
        <v>4040439</v>
      </c>
      <c r="Z47" s="47">
        <v>-100</v>
      </c>
      <c r="AA47" s="22">
        <v>-17572447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-17572447</v>
      </c>
      <c r="F50" s="52">
        <f t="shared" si="7"/>
        <v>-17572447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-4040439</v>
      </c>
      <c r="Y50" s="52">
        <f t="shared" si="7"/>
        <v>4040439</v>
      </c>
      <c r="Z50" s="53">
        <f>+IF(X50&lt;&gt;0,+(Y50/X50)*100,0)</f>
        <v>-100</v>
      </c>
      <c r="AA50" s="54">
        <f>SUM(AA47:AA49)</f>
        <v>-17572447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-4902999</v>
      </c>
      <c r="F6" s="20">
        <v>-4902999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-1225749</v>
      </c>
      <c r="Y6" s="20">
        <v>1225749</v>
      </c>
      <c r="Z6" s="21">
        <v>-100</v>
      </c>
      <c r="AA6" s="22">
        <v>-4902999</v>
      </c>
    </row>
    <row r="7" spans="1:27" x14ac:dyDescent="0.25">
      <c r="A7" s="23" t="s">
        <v>35</v>
      </c>
      <c r="B7" s="17" t="s">
        <v>32</v>
      </c>
      <c r="C7" s="18">
        <v>44268564</v>
      </c>
      <c r="D7" s="18"/>
      <c r="E7" s="19">
        <v>189163760</v>
      </c>
      <c r="F7" s="20">
        <v>189163760</v>
      </c>
      <c r="G7" s="20">
        <v>-4122560</v>
      </c>
      <c r="H7" s="20">
        <v>-6025981</v>
      </c>
      <c r="I7" s="20">
        <v>3866066</v>
      </c>
      <c r="J7" s="20">
        <v>-6282475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-6282475</v>
      </c>
      <c r="X7" s="20">
        <v>47290941</v>
      </c>
      <c r="Y7" s="20">
        <v>-53573416</v>
      </c>
      <c r="Z7" s="21">
        <v>-113.28473248185102</v>
      </c>
      <c r="AA7" s="22">
        <v>189163760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>
        <v>13</v>
      </c>
      <c r="F12" s="20">
        <v>13</v>
      </c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>
        <v>13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44268564</v>
      </c>
      <c r="D13" s="29">
        <f>SUM(D6:D12)</f>
        <v>0</v>
      </c>
      <c r="E13" s="30">
        <f t="shared" si="0"/>
        <v>184260774</v>
      </c>
      <c r="F13" s="31">
        <f t="shared" si="0"/>
        <v>184260774</v>
      </c>
      <c r="G13" s="31">
        <f t="shared" si="0"/>
        <v>-4122560</v>
      </c>
      <c r="H13" s="31">
        <f t="shared" si="0"/>
        <v>-6025981</v>
      </c>
      <c r="I13" s="31">
        <f t="shared" si="0"/>
        <v>3866066</v>
      </c>
      <c r="J13" s="31">
        <f t="shared" si="0"/>
        <v>-6282475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-6282475</v>
      </c>
      <c r="X13" s="31">
        <f t="shared" si="0"/>
        <v>46065192</v>
      </c>
      <c r="Y13" s="31">
        <f t="shared" si="0"/>
        <v>-52347667</v>
      </c>
      <c r="Z13" s="32">
        <f>+IF(X13&lt;&gt;0,+(Y13/X13)*100,0)</f>
        <v>-113.63822601672864</v>
      </c>
      <c r="AA13" s="33">
        <f>SUM(AA6:AA12)</f>
        <v>184260774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905720</v>
      </c>
      <c r="D17" s="18"/>
      <c r="E17" s="19">
        <v>21161302</v>
      </c>
      <c r="F17" s="20">
        <v>21161302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5290335</v>
      </c>
      <c r="Y17" s="24">
        <v>-5290335</v>
      </c>
      <c r="Z17" s="25">
        <v>-100</v>
      </c>
      <c r="AA17" s="26">
        <v>21161302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905720</v>
      </c>
      <c r="D25" s="29">
        <f t="shared" ref="D25:Y25" si="1">SUM(D15:D24)</f>
        <v>0</v>
      </c>
      <c r="E25" s="35">
        <f t="shared" si="1"/>
        <v>21161302</v>
      </c>
      <c r="F25" s="36">
        <f t="shared" si="1"/>
        <v>21161302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5290335</v>
      </c>
      <c r="Y25" s="36">
        <f t="shared" si="1"/>
        <v>-5290335</v>
      </c>
      <c r="Z25" s="37">
        <f>+IF(X25&lt;&gt;0,+(Y25/X25)*100,0)</f>
        <v>-100</v>
      </c>
      <c r="AA25" s="38">
        <f>SUM(AA15:AA24)</f>
        <v>21161302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45174284</v>
      </c>
      <c r="D26" s="29">
        <f>+D13+D25</f>
        <v>0</v>
      </c>
      <c r="E26" s="30">
        <f t="shared" si="2"/>
        <v>205422076</v>
      </c>
      <c r="F26" s="31">
        <f t="shared" si="2"/>
        <v>205422076</v>
      </c>
      <c r="G26" s="31">
        <f t="shared" si="2"/>
        <v>-4122560</v>
      </c>
      <c r="H26" s="31">
        <f t="shared" si="2"/>
        <v>-6025981</v>
      </c>
      <c r="I26" s="31">
        <f t="shared" si="2"/>
        <v>3866066</v>
      </c>
      <c r="J26" s="31">
        <f t="shared" si="2"/>
        <v>-6282475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-6282475</v>
      </c>
      <c r="X26" s="31">
        <f t="shared" si="2"/>
        <v>51355527</v>
      </c>
      <c r="Y26" s="31">
        <f t="shared" si="2"/>
        <v>-57638002</v>
      </c>
      <c r="Z26" s="32">
        <f>+IF(X26&lt;&gt;0,+(Y26/X26)*100,0)</f>
        <v>-112.23329866715221</v>
      </c>
      <c r="AA26" s="33">
        <f>+AA13+AA25</f>
        <v>205422076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50803</v>
      </c>
      <c r="D31" s="18"/>
      <c r="E31" s="19">
        <v>-892430</v>
      </c>
      <c r="F31" s="20">
        <v>-892430</v>
      </c>
      <c r="G31" s="20">
        <v>2771</v>
      </c>
      <c r="H31" s="20">
        <v>2771</v>
      </c>
      <c r="I31" s="20">
        <v>2771</v>
      </c>
      <c r="J31" s="20">
        <v>8313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8313</v>
      </c>
      <c r="X31" s="20">
        <v>-223107</v>
      </c>
      <c r="Y31" s="20">
        <v>231420</v>
      </c>
      <c r="Z31" s="21">
        <v>-103.72601487178798</v>
      </c>
      <c r="AA31" s="22">
        <v>-892430</v>
      </c>
    </row>
    <row r="32" spans="1:27" x14ac:dyDescent="0.25">
      <c r="A32" s="23" t="s">
        <v>59</v>
      </c>
      <c r="B32" s="17" t="s">
        <v>32</v>
      </c>
      <c r="C32" s="18"/>
      <c r="D32" s="18"/>
      <c r="E32" s="19">
        <v>-57</v>
      </c>
      <c r="F32" s="20">
        <v>-57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>
        <v>-57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>
        <v>2210535</v>
      </c>
      <c r="F34" s="20">
        <v>2210535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552636</v>
      </c>
      <c r="Y34" s="20">
        <v>-552636</v>
      </c>
      <c r="Z34" s="21">
        <v>-100</v>
      </c>
      <c r="AA34" s="22">
        <v>2210535</v>
      </c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50803</v>
      </c>
      <c r="D37" s="29">
        <f t="shared" ref="D37:Y37" si="3">SUM(D29:D36)</f>
        <v>0</v>
      </c>
      <c r="E37" s="30">
        <f t="shared" si="3"/>
        <v>1318048</v>
      </c>
      <c r="F37" s="31">
        <f t="shared" si="3"/>
        <v>1318048</v>
      </c>
      <c r="G37" s="31">
        <f t="shared" si="3"/>
        <v>2771</v>
      </c>
      <c r="H37" s="31">
        <f t="shared" si="3"/>
        <v>2771</v>
      </c>
      <c r="I37" s="31">
        <f t="shared" si="3"/>
        <v>2771</v>
      </c>
      <c r="J37" s="31">
        <f t="shared" si="3"/>
        <v>8313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8313</v>
      </c>
      <c r="X37" s="31">
        <f t="shared" si="3"/>
        <v>329529</v>
      </c>
      <c r="Y37" s="31">
        <f t="shared" si="3"/>
        <v>-321216</v>
      </c>
      <c r="Z37" s="32">
        <f>+IF(X37&lt;&gt;0,+(Y37/X37)*100,0)</f>
        <v>-97.477308522163455</v>
      </c>
      <c r="AA37" s="33">
        <f>SUM(AA29:AA36)</f>
        <v>1318048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>
        <v>-6</v>
      </c>
      <c r="F39" s="20">
        <v>-6</v>
      </c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>
        <v>-6</v>
      </c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>
        <v>-10</v>
      </c>
      <c r="F42" s="20">
        <v>-10</v>
      </c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>
        <v>-10</v>
      </c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-16</v>
      </c>
      <c r="F43" s="36">
        <f t="shared" si="4"/>
        <v>-16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-16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50803</v>
      </c>
      <c r="D44" s="29">
        <f>+D37+D43</f>
        <v>0</v>
      </c>
      <c r="E44" s="30">
        <f t="shared" si="5"/>
        <v>1318032</v>
      </c>
      <c r="F44" s="31">
        <f t="shared" si="5"/>
        <v>1318032</v>
      </c>
      <c r="G44" s="31">
        <f t="shared" si="5"/>
        <v>2771</v>
      </c>
      <c r="H44" s="31">
        <f t="shared" si="5"/>
        <v>2771</v>
      </c>
      <c r="I44" s="31">
        <f t="shared" si="5"/>
        <v>2771</v>
      </c>
      <c r="J44" s="31">
        <f t="shared" si="5"/>
        <v>8313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8313</v>
      </c>
      <c r="X44" s="31">
        <f t="shared" si="5"/>
        <v>329529</v>
      </c>
      <c r="Y44" s="31">
        <f t="shared" si="5"/>
        <v>-321216</v>
      </c>
      <c r="Z44" s="32">
        <f>+IF(X44&lt;&gt;0,+(Y44/X44)*100,0)</f>
        <v>-97.477308522163455</v>
      </c>
      <c r="AA44" s="33">
        <f>+AA37+AA43</f>
        <v>1318032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45123481</v>
      </c>
      <c r="D45" s="42">
        <f t="shared" si="6"/>
        <v>0</v>
      </c>
      <c r="E45" s="43">
        <f t="shared" si="6"/>
        <v>204104044</v>
      </c>
      <c r="F45" s="44">
        <f t="shared" si="6"/>
        <v>204104044</v>
      </c>
      <c r="G45" s="44">
        <f t="shared" si="6"/>
        <v>-4125331</v>
      </c>
      <c r="H45" s="44">
        <f t="shared" si="6"/>
        <v>-6028752</v>
      </c>
      <c r="I45" s="44">
        <f t="shared" si="6"/>
        <v>3863295</v>
      </c>
      <c r="J45" s="44">
        <f t="shared" si="6"/>
        <v>-6290788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-6290788</v>
      </c>
      <c r="X45" s="44">
        <f t="shared" si="6"/>
        <v>51025998</v>
      </c>
      <c r="Y45" s="44">
        <f t="shared" si="6"/>
        <v>-57316786</v>
      </c>
      <c r="Z45" s="45">
        <f>+IF(X45&lt;&gt;0,+(Y45/X45)*100,0)</f>
        <v>-112.32859374940594</v>
      </c>
      <c r="AA45" s="46">
        <f>+AA26-AA44</f>
        <v>204104044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-850000</v>
      </c>
      <c r="D7" s="18"/>
      <c r="E7" s="19">
        <v>-901000</v>
      </c>
      <c r="F7" s="20">
        <v>-901000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-225249</v>
      </c>
      <c r="Y7" s="20">
        <v>225249</v>
      </c>
      <c r="Z7" s="21">
        <v>-100</v>
      </c>
      <c r="AA7" s="22">
        <v>-901000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-850000</v>
      </c>
      <c r="D13" s="29">
        <f>SUM(D6:D12)</f>
        <v>0</v>
      </c>
      <c r="E13" s="30">
        <f t="shared" si="0"/>
        <v>-901000</v>
      </c>
      <c r="F13" s="31">
        <f t="shared" si="0"/>
        <v>-901000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-225249</v>
      </c>
      <c r="Y13" s="31">
        <f t="shared" si="0"/>
        <v>225249</v>
      </c>
      <c r="Z13" s="32">
        <f>+IF(X13&lt;&gt;0,+(Y13/X13)*100,0)</f>
        <v>-100</v>
      </c>
      <c r="AA13" s="33">
        <f>SUM(AA6:AA12)</f>
        <v>-901000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9531092</v>
      </c>
      <c r="D17" s="18"/>
      <c r="E17" s="19">
        <v>64001</v>
      </c>
      <c r="F17" s="20">
        <v>64001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15999</v>
      </c>
      <c r="Y17" s="24">
        <v>-15999</v>
      </c>
      <c r="Z17" s="25">
        <v>-100</v>
      </c>
      <c r="AA17" s="26">
        <v>64001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9531092</v>
      </c>
      <c r="D25" s="29">
        <f t="shared" ref="D25:Y25" si="1">SUM(D15:D24)</f>
        <v>0</v>
      </c>
      <c r="E25" s="35">
        <f t="shared" si="1"/>
        <v>64001</v>
      </c>
      <c r="F25" s="36">
        <f t="shared" si="1"/>
        <v>64001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15999</v>
      </c>
      <c r="Y25" s="36">
        <f t="shared" si="1"/>
        <v>-15999</v>
      </c>
      <c r="Z25" s="37">
        <f>+IF(X25&lt;&gt;0,+(Y25/X25)*100,0)</f>
        <v>-100</v>
      </c>
      <c r="AA25" s="38">
        <f>SUM(AA15:AA24)</f>
        <v>64001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8681092</v>
      </c>
      <c r="D26" s="29">
        <f>+D13+D25</f>
        <v>0</v>
      </c>
      <c r="E26" s="30">
        <f t="shared" si="2"/>
        <v>-836999</v>
      </c>
      <c r="F26" s="31">
        <f t="shared" si="2"/>
        <v>-836999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-209250</v>
      </c>
      <c r="Y26" s="31">
        <f t="shared" si="2"/>
        <v>209250</v>
      </c>
      <c r="Z26" s="32">
        <f>+IF(X26&lt;&gt;0,+(Y26/X26)*100,0)</f>
        <v>-100</v>
      </c>
      <c r="AA26" s="33">
        <f>+AA13+AA25</f>
        <v>-836999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21000</v>
      </c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>
        <v>353999</v>
      </c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374999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374999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8306093</v>
      </c>
      <c r="D45" s="42">
        <f t="shared" si="6"/>
        <v>0</v>
      </c>
      <c r="E45" s="43">
        <f t="shared" si="6"/>
        <v>-836999</v>
      </c>
      <c r="F45" s="44">
        <f t="shared" si="6"/>
        <v>-836999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-209250</v>
      </c>
      <c r="Y45" s="44">
        <f t="shared" si="6"/>
        <v>209250</v>
      </c>
      <c r="Z45" s="45">
        <f>+IF(X45&lt;&gt;0,+(Y45/X45)*100,0)</f>
        <v>-100</v>
      </c>
      <c r="AA45" s="46">
        <f>+AA26-AA44</f>
        <v>-836999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10422326</v>
      </c>
      <c r="D7" s="18"/>
      <c r="E7" s="19">
        <v>-70273652</v>
      </c>
      <c r="F7" s="20">
        <v>-70273652</v>
      </c>
      <c r="G7" s="20">
        <v>1154404</v>
      </c>
      <c r="H7" s="20">
        <v>-852306</v>
      </c>
      <c r="I7" s="20">
        <v>146709</v>
      </c>
      <c r="J7" s="20">
        <v>448807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448807</v>
      </c>
      <c r="X7" s="20">
        <v>-17568414</v>
      </c>
      <c r="Y7" s="20">
        <v>18017221</v>
      </c>
      <c r="Z7" s="21">
        <v>-102.55462445272521</v>
      </c>
      <c r="AA7" s="22">
        <v>-70273652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10422326</v>
      </c>
      <c r="D13" s="29">
        <f>SUM(D6:D12)</f>
        <v>0</v>
      </c>
      <c r="E13" s="30">
        <f t="shared" si="0"/>
        <v>-70273652</v>
      </c>
      <c r="F13" s="31">
        <f t="shared" si="0"/>
        <v>-70273652</v>
      </c>
      <c r="G13" s="31">
        <f t="shared" si="0"/>
        <v>1154404</v>
      </c>
      <c r="H13" s="31">
        <f t="shared" si="0"/>
        <v>-852306</v>
      </c>
      <c r="I13" s="31">
        <f t="shared" si="0"/>
        <v>146709</v>
      </c>
      <c r="J13" s="31">
        <f t="shared" si="0"/>
        <v>448807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448807</v>
      </c>
      <c r="X13" s="31">
        <f t="shared" si="0"/>
        <v>-17568414</v>
      </c>
      <c r="Y13" s="31">
        <f t="shared" si="0"/>
        <v>18017221</v>
      </c>
      <c r="Z13" s="32">
        <f>+IF(X13&lt;&gt;0,+(Y13/X13)*100,0)</f>
        <v>-102.55462445272521</v>
      </c>
      <c r="AA13" s="33">
        <f>SUM(AA6:AA12)</f>
        <v>-70273652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64442716</v>
      </c>
      <c r="D17" s="18"/>
      <c r="E17" s="19">
        <v>-1191673591</v>
      </c>
      <c r="F17" s="20">
        <v>-1191673591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-297918399</v>
      </c>
      <c r="Y17" s="24">
        <v>297918399</v>
      </c>
      <c r="Z17" s="25">
        <v>-100</v>
      </c>
      <c r="AA17" s="26">
        <v>-1191673591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64442716</v>
      </c>
      <c r="D25" s="29">
        <f t="shared" ref="D25:Y25" si="1">SUM(D15:D24)</f>
        <v>0</v>
      </c>
      <c r="E25" s="35">
        <f t="shared" si="1"/>
        <v>-1191673591</v>
      </c>
      <c r="F25" s="36">
        <f t="shared" si="1"/>
        <v>-1191673591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-297918399</v>
      </c>
      <c r="Y25" s="36">
        <f t="shared" si="1"/>
        <v>297918399</v>
      </c>
      <c r="Z25" s="37">
        <f>+IF(X25&lt;&gt;0,+(Y25/X25)*100,0)</f>
        <v>-100</v>
      </c>
      <c r="AA25" s="38">
        <f>SUM(AA15:AA24)</f>
        <v>-1191673591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74865042</v>
      </c>
      <c r="D26" s="29">
        <f>+D13+D25</f>
        <v>0</v>
      </c>
      <c r="E26" s="30">
        <f t="shared" si="2"/>
        <v>-1261947243</v>
      </c>
      <c r="F26" s="31">
        <f t="shared" si="2"/>
        <v>-1261947243</v>
      </c>
      <c r="G26" s="31">
        <f t="shared" si="2"/>
        <v>1154404</v>
      </c>
      <c r="H26" s="31">
        <f t="shared" si="2"/>
        <v>-852306</v>
      </c>
      <c r="I26" s="31">
        <f t="shared" si="2"/>
        <v>146709</v>
      </c>
      <c r="J26" s="31">
        <f t="shared" si="2"/>
        <v>448807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448807</v>
      </c>
      <c r="X26" s="31">
        <f t="shared" si="2"/>
        <v>-315486813</v>
      </c>
      <c r="Y26" s="31">
        <f t="shared" si="2"/>
        <v>315935620</v>
      </c>
      <c r="Z26" s="32">
        <f>+IF(X26&lt;&gt;0,+(Y26/X26)*100,0)</f>
        <v>-100.14225856089902</v>
      </c>
      <c r="AA26" s="33">
        <f>+AA13+AA25</f>
        <v>-1261947243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347032</v>
      </c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-15600000</v>
      </c>
      <c r="F32" s="20">
        <v>-15600000</v>
      </c>
      <c r="G32" s="20">
        <v>203057</v>
      </c>
      <c r="H32" s="20"/>
      <c r="I32" s="20"/>
      <c r="J32" s="20">
        <v>203057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203057</v>
      </c>
      <c r="X32" s="20">
        <v>-3900000</v>
      </c>
      <c r="Y32" s="20">
        <v>4103057</v>
      </c>
      <c r="Z32" s="21">
        <v>-105.20658974358975</v>
      </c>
      <c r="AA32" s="22">
        <v>-15600000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3966185</v>
      </c>
      <c r="D35" s="18"/>
      <c r="E35" s="19"/>
      <c r="F35" s="20"/>
      <c r="G35" s="20">
        <v>324296</v>
      </c>
      <c r="H35" s="20">
        <v>-73885</v>
      </c>
      <c r="I35" s="20">
        <v>19075</v>
      </c>
      <c r="J35" s="20">
        <v>269486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269486</v>
      </c>
      <c r="X35" s="20"/>
      <c r="Y35" s="20">
        <v>269486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4313217</v>
      </c>
      <c r="D37" s="29">
        <f t="shared" ref="D37:Y37" si="3">SUM(D29:D36)</f>
        <v>0</v>
      </c>
      <c r="E37" s="30">
        <f t="shared" si="3"/>
        <v>-15600000</v>
      </c>
      <c r="F37" s="31">
        <f t="shared" si="3"/>
        <v>-15600000</v>
      </c>
      <c r="G37" s="31">
        <f t="shared" si="3"/>
        <v>527353</v>
      </c>
      <c r="H37" s="31">
        <f t="shared" si="3"/>
        <v>-73885</v>
      </c>
      <c r="I37" s="31">
        <f t="shared" si="3"/>
        <v>19075</v>
      </c>
      <c r="J37" s="31">
        <f t="shared" si="3"/>
        <v>472543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472543</v>
      </c>
      <c r="X37" s="31">
        <f t="shared" si="3"/>
        <v>-3900000</v>
      </c>
      <c r="Y37" s="31">
        <f t="shared" si="3"/>
        <v>4372543</v>
      </c>
      <c r="Z37" s="32">
        <f>+IF(X37&lt;&gt;0,+(Y37/X37)*100,0)</f>
        <v>-112.11648717948719</v>
      </c>
      <c r="AA37" s="33">
        <f>SUM(AA29:AA36)</f>
        <v>-15600000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4313217</v>
      </c>
      <c r="D44" s="29">
        <f>+D37+D43</f>
        <v>0</v>
      </c>
      <c r="E44" s="30">
        <f t="shared" si="5"/>
        <v>-15600000</v>
      </c>
      <c r="F44" s="31">
        <f t="shared" si="5"/>
        <v>-15600000</v>
      </c>
      <c r="G44" s="31">
        <f t="shared" si="5"/>
        <v>527353</v>
      </c>
      <c r="H44" s="31">
        <f t="shared" si="5"/>
        <v>-73885</v>
      </c>
      <c r="I44" s="31">
        <f t="shared" si="5"/>
        <v>19075</v>
      </c>
      <c r="J44" s="31">
        <f t="shared" si="5"/>
        <v>472543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472543</v>
      </c>
      <c r="X44" s="31">
        <f t="shared" si="5"/>
        <v>-3900000</v>
      </c>
      <c r="Y44" s="31">
        <f t="shared" si="5"/>
        <v>4372543</v>
      </c>
      <c r="Z44" s="32">
        <f>+IF(X44&lt;&gt;0,+(Y44/X44)*100,0)</f>
        <v>-112.11648717948719</v>
      </c>
      <c r="AA44" s="33">
        <f>+AA37+AA43</f>
        <v>-15600000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70551825</v>
      </c>
      <c r="D45" s="42">
        <f t="shared" si="6"/>
        <v>0</v>
      </c>
      <c r="E45" s="43">
        <f t="shared" si="6"/>
        <v>-1246347243</v>
      </c>
      <c r="F45" s="44">
        <f t="shared" si="6"/>
        <v>-1246347243</v>
      </c>
      <c r="G45" s="44">
        <f t="shared" si="6"/>
        <v>627051</v>
      </c>
      <c r="H45" s="44">
        <f t="shared" si="6"/>
        <v>-778421</v>
      </c>
      <c r="I45" s="44">
        <f t="shared" si="6"/>
        <v>127634</v>
      </c>
      <c r="J45" s="44">
        <f t="shared" si="6"/>
        <v>-23736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-23736</v>
      </c>
      <c r="X45" s="44">
        <f t="shared" si="6"/>
        <v>-311586813</v>
      </c>
      <c r="Y45" s="44">
        <f t="shared" si="6"/>
        <v>311563077</v>
      </c>
      <c r="Z45" s="45">
        <f>+IF(X45&lt;&gt;0,+(Y45/X45)*100,0)</f>
        <v>-99.992382219333521</v>
      </c>
      <c r="AA45" s="46">
        <f>+AA26-AA44</f>
        <v>-1246347243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-25730597</v>
      </c>
      <c r="D47" s="18"/>
      <c r="E47" s="19">
        <v>-12089488</v>
      </c>
      <c r="F47" s="20">
        <v>-12089488</v>
      </c>
      <c r="G47" s="20">
        <v>3902741</v>
      </c>
      <c r="H47" s="20">
        <v>-1772664</v>
      </c>
      <c r="I47" s="20">
        <v>518366</v>
      </c>
      <c r="J47" s="20">
        <v>2648443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2648443</v>
      </c>
      <c r="X47" s="20">
        <v>-3022371</v>
      </c>
      <c r="Y47" s="20">
        <v>5670814</v>
      </c>
      <c r="Z47" s="47">
        <v>-187.6279914014527</v>
      </c>
      <c r="AA47" s="22">
        <v>-12089488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-25730597</v>
      </c>
      <c r="D50" s="50">
        <f t="shared" ref="D50:Y50" si="7">SUM(D47:D49)</f>
        <v>0</v>
      </c>
      <c r="E50" s="51">
        <f t="shared" si="7"/>
        <v>-12089488</v>
      </c>
      <c r="F50" s="52">
        <f t="shared" si="7"/>
        <v>-12089488</v>
      </c>
      <c r="G50" s="52">
        <f t="shared" si="7"/>
        <v>3902741</v>
      </c>
      <c r="H50" s="52">
        <f t="shared" si="7"/>
        <v>-1772664</v>
      </c>
      <c r="I50" s="52">
        <f t="shared" si="7"/>
        <v>518366</v>
      </c>
      <c r="J50" s="52">
        <f t="shared" si="7"/>
        <v>2648443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2648443</v>
      </c>
      <c r="X50" s="52">
        <f t="shared" si="7"/>
        <v>-3022371</v>
      </c>
      <c r="Y50" s="52">
        <f t="shared" si="7"/>
        <v>5670814</v>
      </c>
      <c r="Z50" s="53">
        <f>+IF(X50&lt;&gt;0,+(Y50/X50)*100,0)</f>
        <v>-187.6279914014527</v>
      </c>
      <c r="AA50" s="54">
        <f>SUM(AA47:AA49)</f>
        <v>-12089488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1309543</v>
      </c>
      <c r="D7" s="18"/>
      <c r="E7" s="19"/>
      <c r="F7" s="20"/>
      <c r="G7" s="20"/>
      <c r="H7" s="20">
        <v>-667196</v>
      </c>
      <c r="I7" s="20">
        <v>-163903</v>
      </c>
      <c r="J7" s="20">
        <v>-831099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-831099</v>
      </c>
      <c r="X7" s="20"/>
      <c r="Y7" s="20">
        <v>-831099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1309543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-667196</v>
      </c>
      <c r="I13" s="31">
        <f t="shared" si="0"/>
        <v>-163903</v>
      </c>
      <c r="J13" s="31">
        <f t="shared" si="0"/>
        <v>-831099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-831099</v>
      </c>
      <c r="X13" s="31">
        <f t="shared" si="0"/>
        <v>0</v>
      </c>
      <c r="Y13" s="31">
        <f t="shared" si="0"/>
        <v>-831099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1309543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-667196</v>
      </c>
      <c r="I26" s="31">
        <f t="shared" si="2"/>
        <v>-163903</v>
      </c>
      <c r="J26" s="31">
        <f t="shared" si="2"/>
        <v>-831099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-831099</v>
      </c>
      <c r="X26" s="31">
        <f t="shared" si="2"/>
        <v>0</v>
      </c>
      <c r="Y26" s="31">
        <f t="shared" si="2"/>
        <v>-831099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1309543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-667196</v>
      </c>
      <c r="I45" s="44">
        <f t="shared" si="6"/>
        <v>-163903</v>
      </c>
      <c r="J45" s="44">
        <f t="shared" si="6"/>
        <v>-831099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-831099</v>
      </c>
      <c r="X45" s="44">
        <f t="shared" si="6"/>
        <v>0</v>
      </c>
      <c r="Y45" s="44">
        <f t="shared" si="6"/>
        <v>-831099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-16</v>
      </c>
      <c r="F6" s="20">
        <v>-16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>
        <v>-16</v>
      </c>
    </row>
    <row r="7" spans="1:27" x14ac:dyDescent="0.25">
      <c r="A7" s="23" t="s">
        <v>35</v>
      </c>
      <c r="B7" s="17" t="s">
        <v>32</v>
      </c>
      <c r="C7" s="18">
        <v>15267329</v>
      </c>
      <c r="D7" s="18"/>
      <c r="E7" s="19">
        <v>22059334</v>
      </c>
      <c r="F7" s="20">
        <v>22059334</v>
      </c>
      <c r="G7" s="20">
        <v>517938</v>
      </c>
      <c r="H7" s="20">
        <v>458052</v>
      </c>
      <c r="I7" s="20">
        <v>-351637</v>
      </c>
      <c r="J7" s="20">
        <v>624353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624353</v>
      </c>
      <c r="X7" s="20">
        <v>5514837</v>
      </c>
      <c r="Y7" s="20">
        <v>-4890484</v>
      </c>
      <c r="Z7" s="21">
        <v>-88.67866810932037</v>
      </c>
      <c r="AA7" s="22">
        <v>22059334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6</v>
      </c>
      <c r="F11" s="20">
        <v>6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>
        <v>6</v>
      </c>
    </row>
    <row r="12" spans="1:27" x14ac:dyDescent="0.25">
      <c r="A12" s="23" t="s">
        <v>40</v>
      </c>
      <c r="B12" s="17" t="s">
        <v>32</v>
      </c>
      <c r="C12" s="18"/>
      <c r="D12" s="18"/>
      <c r="E12" s="19">
        <v>4</v>
      </c>
      <c r="F12" s="20">
        <v>4</v>
      </c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>
        <v>4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15267329</v>
      </c>
      <c r="D13" s="29">
        <f>SUM(D6:D12)</f>
        <v>0</v>
      </c>
      <c r="E13" s="30">
        <f t="shared" si="0"/>
        <v>22059328</v>
      </c>
      <c r="F13" s="31">
        <f t="shared" si="0"/>
        <v>22059328</v>
      </c>
      <c r="G13" s="31">
        <f t="shared" si="0"/>
        <v>517938</v>
      </c>
      <c r="H13" s="31">
        <f t="shared" si="0"/>
        <v>458052</v>
      </c>
      <c r="I13" s="31">
        <f t="shared" si="0"/>
        <v>-351637</v>
      </c>
      <c r="J13" s="31">
        <f t="shared" si="0"/>
        <v>624353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624353</v>
      </c>
      <c r="X13" s="31">
        <f t="shared" si="0"/>
        <v>5514837</v>
      </c>
      <c r="Y13" s="31">
        <f t="shared" si="0"/>
        <v>-4890484</v>
      </c>
      <c r="Z13" s="32">
        <f>+IF(X13&lt;&gt;0,+(Y13/X13)*100,0)</f>
        <v>-88.67866810932037</v>
      </c>
      <c r="AA13" s="33">
        <f>SUM(AA6:AA12)</f>
        <v>22059328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1</v>
      </c>
      <c r="F17" s="20">
        <v>1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>
        <v>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1</v>
      </c>
      <c r="F25" s="36">
        <f t="shared" si="1"/>
        <v>1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15267329</v>
      </c>
      <c r="D26" s="29">
        <f>+D13+D25</f>
        <v>0</v>
      </c>
      <c r="E26" s="30">
        <f t="shared" si="2"/>
        <v>22059329</v>
      </c>
      <c r="F26" s="31">
        <f t="shared" si="2"/>
        <v>22059329</v>
      </c>
      <c r="G26" s="31">
        <f t="shared" si="2"/>
        <v>517938</v>
      </c>
      <c r="H26" s="31">
        <f t="shared" si="2"/>
        <v>458052</v>
      </c>
      <c r="I26" s="31">
        <f t="shared" si="2"/>
        <v>-351637</v>
      </c>
      <c r="J26" s="31">
        <f t="shared" si="2"/>
        <v>624353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624353</v>
      </c>
      <c r="X26" s="31">
        <f t="shared" si="2"/>
        <v>5514837</v>
      </c>
      <c r="Y26" s="31">
        <f t="shared" si="2"/>
        <v>-4890484</v>
      </c>
      <c r="Z26" s="32">
        <f>+IF(X26&lt;&gt;0,+(Y26/X26)*100,0)</f>
        <v>-88.67866810932037</v>
      </c>
      <c r="AA26" s="33">
        <f>+AA13+AA25</f>
        <v>22059329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>
        <v>-1</v>
      </c>
      <c r="F31" s="20">
        <v>-1</v>
      </c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>
        <v>-1</v>
      </c>
    </row>
    <row r="32" spans="1:27" x14ac:dyDescent="0.25">
      <c r="A32" s="23" t="s">
        <v>59</v>
      </c>
      <c r="B32" s="17" t="s">
        <v>32</v>
      </c>
      <c r="C32" s="18"/>
      <c r="D32" s="18"/>
      <c r="E32" s="19">
        <v>8</v>
      </c>
      <c r="F32" s="20">
        <v>8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>
        <v>8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>
        <v>9</v>
      </c>
      <c r="F34" s="20">
        <v>9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>
        <v>9</v>
      </c>
    </row>
    <row r="35" spans="1:27" x14ac:dyDescent="0.25">
      <c r="A35" s="23" t="s">
        <v>39</v>
      </c>
      <c r="B35" s="17" t="s">
        <v>32</v>
      </c>
      <c r="C35" s="18"/>
      <c r="D35" s="18"/>
      <c r="E35" s="19">
        <v>7</v>
      </c>
      <c r="F35" s="20">
        <v>7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>
        <v>7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23</v>
      </c>
      <c r="F37" s="31">
        <f t="shared" si="3"/>
        <v>23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23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>
        <v>10</v>
      </c>
      <c r="F42" s="20">
        <v>10</v>
      </c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>
        <v>10</v>
      </c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10</v>
      </c>
      <c r="F43" s="36">
        <f t="shared" si="4"/>
        <v>10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10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33</v>
      </c>
      <c r="F44" s="31">
        <f t="shared" si="5"/>
        <v>33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33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15267329</v>
      </c>
      <c r="D45" s="42">
        <f t="shared" si="6"/>
        <v>0</v>
      </c>
      <c r="E45" s="43">
        <f t="shared" si="6"/>
        <v>22059296</v>
      </c>
      <c r="F45" s="44">
        <f t="shared" si="6"/>
        <v>22059296</v>
      </c>
      <c r="G45" s="44">
        <f t="shared" si="6"/>
        <v>517938</v>
      </c>
      <c r="H45" s="44">
        <f t="shared" si="6"/>
        <v>458052</v>
      </c>
      <c r="I45" s="44">
        <f t="shared" si="6"/>
        <v>-351637</v>
      </c>
      <c r="J45" s="44">
        <f t="shared" si="6"/>
        <v>624353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624353</v>
      </c>
      <c r="X45" s="44">
        <f t="shared" si="6"/>
        <v>5514837</v>
      </c>
      <c r="Y45" s="44">
        <f t="shared" si="6"/>
        <v>-4890484</v>
      </c>
      <c r="Z45" s="45">
        <f>+IF(X45&lt;&gt;0,+(Y45/X45)*100,0)</f>
        <v>-88.67866810932037</v>
      </c>
      <c r="AA45" s="46">
        <f>+AA26-AA44</f>
        <v>22059296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-6924</v>
      </c>
      <c r="D47" s="18"/>
      <c r="E47" s="19">
        <v>-3</v>
      </c>
      <c r="F47" s="20">
        <v>-3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>
        <v>-3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-6924</v>
      </c>
      <c r="D50" s="50">
        <f t="shared" ref="D50:Y50" si="7">SUM(D47:D49)</f>
        <v>0</v>
      </c>
      <c r="E50" s="51">
        <f t="shared" si="7"/>
        <v>-3</v>
      </c>
      <c r="F50" s="52">
        <f t="shared" si="7"/>
        <v>-3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-3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-6737000</v>
      </c>
      <c r="F6" s="20">
        <v>-6737000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-1684251</v>
      </c>
      <c r="Y6" s="20">
        <v>1684251</v>
      </c>
      <c r="Z6" s="21">
        <v>-100</v>
      </c>
      <c r="AA6" s="22">
        <v>-6737000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-6737000</v>
      </c>
      <c r="F13" s="31">
        <f t="shared" si="0"/>
        <v>-6737000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-1684251</v>
      </c>
      <c r="Y13" s="31">
        <f t="shared" si="0"/>
        <v>1684251</v>
      </c>
      <c r="Z13" s="32">
        <f>+IF(X13&lt;&gt;0,+(Y13/X13)*100,0)</f>
        <v>-100</v>
      </c>
      <c r="AA13" s="33">
        <f>SUM(AA6:AA12)</f>
        <v>-6737000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74017338</v>
      </c>
      <c r="D17" s="18"/>
      <c r="E17" s="19">
        <v>83080099</v>
      </c>
      <c r="F17" s="20">
        <v>83080099</v>
      </c>
      <c r="G17" s="24"/>
      <c r="H17" s="24">
        <v>354000</v>
      </c>
      <c r="I17" s="24"/>
      <c r="J17" s="20">
        <v>354000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354000</v>
      </c>
      <c r="X17" s="20">
        <v>20770026</v>
      </c>
      <c r="Y17" s="24">
        <v>-20416026</v>
      </c>
      <c r="Z17" s="25">
        <v>-98.295620814340822</v>
      </c>
      <c r="AA17" s="26">
        <v>83080099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74017338</v>
      </c>
      <c r="D25" s="29">
        <f t="shared" ref="D25:Y25" si="1">SUM(D15:D24)</f>
        <v>0</v>
      </c>
      <c r="E25" s="35">
        <f t="shared" si="1"/>
        <v>83080099</v>
      </c>
      <c r="F25" s="36">
        <f t="shared" si="1"/>
        <v>83080099</v>
      </c>
      <c r="G25" s="36">
        <f t="shared" si="1"/>
        <v>0</v>
      </c>
      <c r="H25" s="36">
        <f t="shared" si="1"/>
        <v>354000</v>
      </c>
      <c r="I25" s="36">
        <f t="shared" si="1"/>
        <v>0</v>
      </c>
      <c r="J25" s="36">
        <f t="shared" si="1"/>
        <v>354000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354000</v>
      </c>
      <c r="X25" s="36">
        <f t="shared" si="1"/>
        <v>20770026</v>
      </c>
      <c r="Y25" s="36">
        <f t="shared" si="1"/>
        <v>-20416026</v>
      </c>
      <c r="Z25" s="37">
        <f>+IF(X25&lt;&gt;0,+(Y25/X25)*100,0)</f>
        <v>-98.295620814340822</v>
      </c>
      <c r="AA25" s="38">
        <f>SUM(AA15:AA24)</f>
        <v>83080099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74017338</v>
      </c>
      <c r="D26" s="29">
        <f>+D13+D25</f>
        <v>0</v>
      </c>
      <c r="E26" s="30">
        <f t="shared" si="2"/>
        <v>76343099</v>
      </c>
      <c r="F26" s="31">
        <f t="shared" si="2"/>
        <v>76343099</v>
      </c>
      <c r="G26" s="31">
        <f t="shared" si="2"/>
        <v>0</v>
      </c>
      <c r="H26" s="31">
        <f t="shared" si="2"/>
        <v>354000</v>
      </c>
      <c r="I26" s="31">
        <f t="shared" si="2"/>
        <v>0</v>
      </c>
      <c r="J26" s="31">
        <f t="shared" si="2"/>
        <v>354000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354000</v>
      </c>
      <c r="X26" s="31">
        <f t="shared" si="2"/>
        <v>19085775</v>
      </c>
      <c r="Y26" s="31">
        <f t="shared" si="2"/>
        <v>-18731775</v>
      </c>
      <c r="Z26" s="32">
        <f>+IF(X26&lt;&gt;0,+(Y26/X26)*100,0)</f>
        <v>-98.145215481163333</v>
      </c>
      <c r="AA26" s="33">
        <f>+AA13+AA25</f>
        <v>76343099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74017338</v>
      </c>
      <c r="D45" s="42">
        <f t="shared" si="6"/>
        <v>0</v>
      </c>
      <c r="E45" s="43">
        <f t="shared" si="6"/>
        <v>76343099</v>
      </c>
      <c r="F45" s="44">
        <f t="shared" si="6"/>
        <v>76343099</v>
      </c>
      <c r="G45" s="44">
        <f t="shared" si="6"/>
        <v>0</v>
      </c>
      <c r="H45" s="44">
        <f t="shared" si="6"/>
        <v>354000</v>
      </c>
      <c r="I45" s="44">
        <f t="shared" si="6"/>
        <v>0</v>
      </c>
      <c r="J45" s="44">
        <f t="shared" si="6"/>
        <v>354000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354000</v>
      </c>
      <c r="X45" s="44">
        <f t="shared" si="6"/>
        <v>19085775</v>
      </c>
      <c r="Y45" s="44">
        <f t="shared" si="6"/>
        <v>-18731775</v>
      </c>
      <c r="Z45" s="45">
        <f>+IF(X45&lt;&gt;0,+(Y45/X45)*100,0)</f>
        <v>-98.145215481163333</v>
      </c>
      <c r="AA45" s="46">
        <f>+AA26-AA44</f>
        <v>76343099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94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-24081836</v>
      </c>
      <c r="F7" s="20">
        <v>-24081836</v>
      </c>
      <c r="G7" s="20"/>
      <c r="H7" s="20">
        <v>-336960</v>
      </c>
      <c r="I7" s="20">
        <v>-3863503</v>
      </c>
      <c r="J7" s="20">
        <v>-4200463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-4200463</v>
      </c>
      <c r="X7" s="20">
        <v>-6020465</v>
      </c>
      <c r="Y7" s="20">
        <v>1820002</v>
      </c>
      <c r="Z7" s="21">
        <v>-30.230256300800683</v>
      </c>
      <c r="AA7" s="22">
        <v>-24081836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-24081836</v>
      </c>
      <c r="F13" s="31">
        <f t="shared" si="0"/>
        <v>-24081836</v>
      </c>
      <c r="G13" s="31">
        <f t="shared" si="0"/>
        <v>0</v>
      </c>
      <c r="H13" s="31">
        <f t="shared" si="0"/>
        <v>-336960</v>
      </c>
      <c r="I13" s="31">
        <f t="shared" si="0"/>
        <v>-3863503</v>
      </c>
      <c r="J13" s="31">
        <f t="shared" si="0"/>
        <v>-4200463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-4200463</v>
      </c>
      <c r="X13" s="31">
        <f t="shared" si="0"/>
        <v>-6020465</v>
      </c>
      <c r="Y13" s="31">
        <f t="shared" si="0"/>
        <v>1820002</v>
      </c>
      <c r="Z13" s="32">
        <f>+IF(X13&lt;&gt;0,+(Y13/X13)*100,0)</f>
        <v>-30.230256300800683</v>
      </c>
      <c r="AA13" s="33">
        <f>SUM(AA6:AA12)</f>
        <v>-24081836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6227400</v>
      </c>
      <c r="F17" s="20">
        <v>6227400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1556841</v>
      </c>
      <c r="Y17" s="24">
        <v>-1556841</v>
      </c>
      <c r="Z17" s="25">
        <v>-100</v>
      </c>
      <c r="AA17" s="26">
        <v>6227400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6227400</v>
      </c>
      <c r="F25" s="36">
        <f t="shared" si="1"/>
        <v>6227400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1556841</v>
      </c>
      <c r="Y25" s="36">
        <f t="shared" si="1"/>
        <v>-1556841</v>
      </c>
      <c r="Z25" s="37">
        <f>+IF(X25&lt;&gt;0,+(Y25/X25)*100,0)</f>
        <v>-100</v>
      </c>
      <c r="AA25" s="38">
        <f>SUM(AA15:AA24)</f>
        <v>6227400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-17854436</v>
      </c>
      <c r="F26" s="31">
        <f t="shared" si="2"/>
        <v>-17854436</v>
      </c>
      <c r="G26" s="31">
        <f t="shared" si="2"/>
        <v>0</v>
      </c>
      <c r="H26" s="31">
        <f t="shared" si="2"/>
        <v>-336960</v>
      </c>
      <c r="I26" s="31">
        <f t="shared" si="2"/>
        <v>-3863503</v>
      </c>
      <c r="J26" s="31">
        <f t="shared" si="2"/>
        <v>-4200463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-4200463</v>
      </c>
      <c r="X26" s="31">
        <f t="shared" si="2"/>
        <v>-4463624</v>
      </c>
      <c r="Y26" s="31">
        <f t="shared" si="2"/>
        <v>263161</v>
      </c>
      <c r="Z26" s="32">
        <f>+IF(X26&lt;&gt;0,+(Y26/X26)*100,0)</f>
        <v>-5.8956802813140179</v>
      </c>
      <c r="AA26" s="33">
        <f>+AA13+AA25</f>
        <v>-17854436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>
        <v>-33461</v>
      </c>
      <c r="I31" s="20">
        <v>-34243</v>
      </c>
      <c r="J31" s="20">
        <v>-67704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-67704</v>
      </c>
      <c r="X31" s="20"/>
      <c r="Y31" s="20">
        <v>-67704</v>
      </c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-33461</v>
      </c>
      <c r="I37" s="31">
        <f t="shared" si="3"/>
        <v>-34243</v>
      </c>
      <c r="J37" s="31">
        <f t="shared" si="3"/>
        <v>-67704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-67704</v>
      </c>
      <c r="X37" s="31">
        <f t="shared" si="3"/>
        <v>0</v>
      </c>
      <c r="Y37" s="31">
        <f t="shared" si="3"/>
        <v>-67704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-33461</v>
      </c>
      <c r="I44" s="31">
        <f t="shared" si="5"/>
        <v>-34243</v>
      </c>
      <c r="J44" s="31">
        <f t="shared" si="5"/>
        <v>-67704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-67704</v>
      </c>
      <c r="X44" s="31">
        <f t="shared" si="5"/>
        <v>0</v>
      </c>
      <c r="Y44" s="31">
        <f t="shared" si="5"/>
        <v>-67704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-17854436</v>
      </c>
      <c r="F45" s="44">
        <f t="shared" si="6"/>
        <v>-17854436</v>
      </c>
      <c r="G45" s="44">
        <f t="shared" si="6"/>
        <v>0</v>
      </c>
      <c r="H45" s="44">
        <f t="shared" si="6"/>
        <v>-303499</v>
      </c>
      <c r="I45" s="44">
        <f t="shared" si="6"/>
        <v>-3829260</v>
      </c>
      <c r="J45" s="44">
        <f t="shared" si="6"/>
        <v>-4132759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-4132759</v>
      </c>
      <c r="X45" s="44">
        <f t="shared" si="6"/>
        <v>-4463624</v>
      </c>
      <c r="Y45" s="44">
        <f t="shared" si="6"/>
        <v>330865</v>
      </c>
      <c r="Z45" s="45">
        <f>+IF(X45&lt;&gt;0,+(Y45/X45)*100,0)</f>
        <v>-7.4124747066509196</v>
      </c>
      <c r="AA45" s="46">
        <f>+AA26-AA44</f>
        <v>-17854436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-1896887</v>
      </c>
      <c r="D6" s="18"/>
      <c r="E6" s="19"/>
      <c r="F6" s="20"/>
      <c r="G6" s="20"/>
      <c r="H6" s="20">
        <v>-146315</v>
      </c>
      <c r="I6" s="20">
        <v>-897229</v>
      </c>
      <c r="J6" s="20">
        <v>-1043544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-1043544</v>
      </c>
      <c r="X6" s="20"/>
      <c r="Y6" s="20">
        <v>-1043544</v>
      </c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863840</v>
      </c>
      <c r="D11" s="18"/>
      <c r="E11" s="19"/>
      <c r="F11" s="20"/>
      <c r="G11" s="24"/>
      <c r="H11" s="24"/>
      <c r="I11" s="24">
        <v>14953</v>
      </c>
      <c r="J11" s="20">
        <v>14953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14953</v>
      </c>
      <c r="X11" s="20"/>
      <c r="Y11" s="24">
        <v>14953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-1033047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-146315</v>
      </c>
      <c r="I13" s="31">
        <f t="shared" si="0"/>
        <v>-882276</v>
      </c>
      <c r="J13" s="31">
        <f t="shared" si="0"/>
        <v>-1028591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-1028591</v>
      </c>
      <c r="X13" s="31">
        <f t="shared" si="0"/>
        <v>0</v>
      </c>
      <c r="Y13" s="31">
        <f t="shared" si="0"/>
        <v>-1028591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-1033047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-146315</v>
      </c>
      <c r="I26" s="31">
        <f t="shared" si="2"/>
        <v>-882276</v>
      </c>
      <c r="J26" s="31">
        <f t="shared" si="2"/>
        <v>-1028591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-1028591</v>
      </c>
      <c r="X26" s="31">
        <f t="shared" si="2"/>
        <v>0</v>
      </c>
      <c r="Y26" s="31">
        <f t="shared" si="2"/>
        <v>-1028591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4738819</v>
      </c>
      <c r="D32" s="18"/>
      <c r="E32" s="19">
        <v>2690000</v>
      </c>
      <c r="F32" s="20">
        <v>2690000</v>
      </c>
      <c r="G32" s="20"/>
      <c r="H32" s="20">
        <v>-146315</v>
      </c>
      <c r="I32" s="20">
        <v>-782587</v>
      </c>
      <c r="J32" s="20">
        <v>-928902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-928902</v>
      </c>
      <c r="X32" s="20">
        <v>672498</v>
      </c>
      <c r="Y32" s="20">
        <v>-1601400</v>
      </c>
      <c r="Z32" s="21">
        <v>-238.12710223673528</v>
      </c>
      <c r="AA32" s="22">
        <v>2690000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>
        <v>-1000</v>
      </c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4737819</v>
      </c>
      <c r="D37" s="29">
        <f t="shared" ref="D37:Y37" si="3">SUM(D29:D36)</f>
        <v>0</v>
      </c>
      <c r="E37" s="30">
        <f t="shared" si="3"/>
        <v>2690000</v>
      </c>
      <c r="F37" s="31">
        <f t="shared" si="3"/>
        <v>2690000</v>
      </c>
      <c r="G37" s="31">
        <f t="shared" si="3"/>
        <v>0</v>
      </c>
      <c r="H37" s="31">
        <f t="shared" si="3"/>
        <v>-146315</v>
      </c>
      <c r="I37" s="31">
        <f t="shared" si="3"/>
        <v>-782587</v>
      </c>
      <c r="J37" s="31">
        <f t="shared" si="3"/>
        <v>-928902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-928902</v>
      </c>
      <c r="X37" s="31">
        <f t="shared" si="3"/>
        <v>672498</v>
      </c>
      <c r="Y37" s="31">
        <f t="shared" si="3"/>
        <v>-1601400</v>
      </c>
      <c r="Z37" s="32">
        <f>+IF(X37&lt;&gt;0,+(Y37/X37)*100,0)</f>
        <v>-238.12710223673528</v>
      </c>
      <c r="AA37" s="33">
        <f>SUM(AA29:AA36)</f>
        <v>2690000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4737819</v>
      </c>
      <c r="D44" s="29">
        <f>+D37+D43</f>
        <v>0</v>
      </c>
      <c r="E44" s="30">
        <f t="shared" si="5"/>
        <v>2690000</v>
      </c>
      <c r="F44" s="31">
        <f t="shared" si="5"/>
        <v>2690000</v>
      </c>
      <c r="G44" s="31">
        <f t="shared" si="5"/>
        <v>0</v>
      </c>
      <c r="H44" s="31">
        <f t="shared" si="5"/>
        <v>-146315</v>
      </c>
      <c r="I44" s="31">
        <f t="shared" si="5"/>
        <v>-782587</v>
      </c>
      <c r="J44" s="31">
        <f t="shared" si="5"/>
        <v>-928902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-928902</v>
      </c>
      <c r="X44" s="31">
        <f t="shared" si="5"/>
        <v>672498</v>
      </c>
      <c r="Y44" s="31">
        <f t="shared" si="5"/>
        <v>-1601400</v>
      </c>
      <c r="Z44" s="32">
        <f>+IF(X44&lt;&gt;0,+(Y44/X44)*100,0)</f>
        <v>-238.12710223673528</v>
      </c>
      <c r="AA44" s="33">
        <f>+AA37+AA43</f>
        <v>2690000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-5770866</v>
      </c>
      <c r="D45" s="42">
        <f t="shared" si="6"/>
        <v>0</v>
      </c>
      <c r="E45" s="43">
        <f t="shared" si="6"/>
        <v>-2690000</v>
      </c>
      <c r="F45" s="44">
        <f t="shared" si="6"/>
        <v>-2690000</v>
      </c>
      <c r="G45" s="44">
        <f t="shared" si="6"/>
        <v>0</v>
      </c>
      <c r="H45" s="44">
        <f t="shared" si="6"/>
        <v>0</v>
      </c>
      <c r="I45" s="44">
        <f t="shared" si="6"/>
        <v>-99689</v>
      </c>
      <c r="J45" s="44">
        <f t="shared" si="6"/>
        <v>-99689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-99689</v>
      </c>
      <c r="X45" s="44">
        <f t="shared" si="6"/>
        <v>-672498</v>
      </c>
      <c r="Y45" s="44">
        <f t="shared" si="6"/>
        <v>572809</v>
      </c>
      <c r="Z45" s="45">
        <f>+IF(X45&lt;&gt;0,+(Y45/X45)*100,0)</f>
        <v>-85.176312792008304</v>
      </c>
      <c r="AA45" s="46">
        <f>+AA26-AA44</f>
        <v>-2690000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-5055491</v>
      </c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-5055491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-3</v>
      </c>
      <c r="F6" s="20">
        <v>-3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-3</v>
      </c>
      <c r="Y6" s="20">
        <v>3</v>
      </c>
      <c r="Z6" s="21">
        <v>-100</v>
      </c>
      <c r="AA6" s="22">
        <v>-3</v>
      </c>
    </row>
    <row r="7" spans="1:27" x14ac:dyDescent="0.25">
      <c r="A7" s="23" t="s">
        <v>35</v>
      </c>
      <c r="B7" s="17" t="s">
        <v>32</v>
      </c>
      <c r="C7" s="18">
        <v>-4342777</v>
      </c>
      <c r="D7" s="18"/>
      <c r="E7" s="19">
        <v>4033684</v>
      </c>
      <c r="F7" s="20">
        <v>4033684</v>
      </c>
      <c r="G7" s="20">
        <v>-12300</v>
      </c>
      <c r="H7" s="20">
        <v>797338</v>
      </c>
      <c r="I7" s="20">
        <v>-36778116</v>
      </c>
      <c r="J7" s="20">
        <v>-35993078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-35993078</v>
      </c>
      <c r="X7" s="20">
        <v>1008415</v>
      </c>
      <c r="Y7" s="20">
        <v>-37001493</v>
      </c>
      <c r="Z7" s="21">
        <v>-3669.2723729813615</v>
      </c>
      <c r="AA7" s="22">
        <v>4033684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-4342777</v>
      </c>
      <c r="D13" s="29">
        <f>SUM(D6:D12)</f>
        <v>0</v>
      </c>
      <c r="E13" s="30">
        <f t="shared" si="0"/>
        <v>4033681</v>
      </c>
      <c r="F13" s="31">
        <f t="shared" si="0"/>
        <v>4033681</v>
      </c>
      <c r="G13" s="31">
        <f t="shared" si="0"/>
        <v>-12300</v>
      </c>
      <c r="H13" s="31">
        <f t="shared" si="0"/>
        <v>797338</v>
      </c>
      <c r="I13" s="31">
        <f t="shared" si="0"/>
        <v>-36778116</v>
      </c>
      <c r="J13" s="31">
        <f t="shared" si="0"/>
        <v>-35993078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-35993078</v>
      </c>
      <c r="X13" s="31">
        <f t="shared" si="0"/>
        <v>1008412</v>
      </c>
      <c r="Y13" s="31">
        <f t="shared" si="0"/>
        <v>-37001490</v>
      </c>
      <c r="Z13" s="32">
        <f>+IF(X13&lt;&gt;0,+(Y13/X13)*100,0)</f>
        <v>-3669.2829914757062</v>
      </c>
      <c r="AA13" s="33">
        <f>SUM(AA6:AA12)</f>
        <v>4033681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32055323</v>
      </c>
      <c r="D17" s="18"/>
      <c r="E17" s="19">
        <v>14386711</v>
      </c>
      <c r="F17" s="20">
        <v>14386711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3596692</v>
      </c>
      <c r="Y17" s="24">
        <v>-3596692</v>
      </c>
      <c r="Z17" s="25">
        <v>-100</v>
      </c>
      <c r="AA17" s="26">
        <v>14386711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32055323</v>
      </c>
      <c r="D25" s="29">
        <f t="shared" ref="D25:Y25" si="1">SUM(D15:D24)</f>
        <v>0</v>
      </c>
      <c r="E25" s="35">
        <f t="shared" si="1"/>
        <v>14386711</v>
      </c>
      <c r="F25" s="36">
        <f t="shared" si="1"/>
        <v>14386711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3596692</v>
      </c>
      <c r="Y25" s="36">
        <f t="shared" si="1"/>
        <v>-3596692</v>
      </c>
      <c r="Z25" s="37">
        <f>+IF(X25&lt;&gt;0,+(Y25/X25)*100,0)</f>
        <v>-100</v>
      </c>
      <c r="AA25" s="38">
        <f>SUM(AA15:AA24)</f>
        <v>14386711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27712546</v>
      </c>
      <c r="D26" s="29">
        <f>+D13+D25</f>
        <v>0</v>
      </c>
      <c r="E26" s="30">
        <f t="shared" si="2"/>
        <v>18420392</v>
      </c>
      <c r="F26" s="31">
        <f t="shared" si="2"/>
        <v>18420392</v>
      </c>
      <c r="G26" s="31">
        <f t="shared" si="2"/>
        <v>-12300</v>
      </c>
      <c r="H26" s="31">
        <f t="shared" si="2"/>
        <v>797338</v>
      </c>
      <c r="I26" s="31">
        <f t="shared" si="2"/>
        <v>-36778116</v>
      </c>
      <c r="J26" s="31">
        <f t="shared" si="2"/>
        <v>-35993078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-35993078</v>
      </c>
      <c r="X26" s="31">
        <f t="shared" si="2"/>
        <v>4605104</v>
      </c>
      <c r="Y26" s="31">
        <f t="shared" si="2"/>
        <v>-40598182</v>
      </c>
      <c r="Z26" s="32">
        <f>+IF(X26&lt;&gt;0,+(Y26/X26)*100,0)</f>
        <v>-881.59099121322765</v>
      </c>
      <c r="AA26" s="33">
        <f>+AA13+AA25</f>
        <v>18420392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9</v>
      </c>
      <c r="F32" s="20">
        <v>9</v>
      </c>
      <c r="G32" s="20">
        <v>186354</v>
      </c>
      <c r="H32" s="20">
        <v>189170</v>
      </c>
      <c r="I32" s="20">
        <v>186845</v>
      </c>
      <c r="J32" s="20">
        <v>562369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562369</v>
      </c>
      <c r="X32" s="20">
        <v>9</v>
      </c>
      <c r="Y32" s="20">
        <v>562360</v>
      </c>
      <c r="Z32" s="21">
        <v>6248444.444444445</v>
      </c>
      <c r="AA32" s="22">
        <v>9</v>
      </c>
    </row>
    <row r="33" spans="1:27" x14ac:dyDescent="0.25">
      <c r="A33" s="23" t="s">
        <v>60</v>
      </c>
      <c r="B33" s="17" t="s">
        <v>32</v>
      </c>
      <c r="C33" s="18">
        <v>4483127</v>
      </c>
      <c r="D33" s="18"/>
      <c r="E33" s="19"/>
      <c r="F33" s="20"/>
      <c r="G33" s="20">
        <v>400000</v>
      </c>
      <c r="H33" s="20"/>
      <c r="I33" s="20">
        <v>5000000</v>
      </c>
      <c r="J33" s="20">
        <v>5400000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5400000</v>
      </c>
      <c r="X33" s="20"/>
      <c r="Y33" s="20">
        <v>5400000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4483127</v>
      </c>
      <c r="D37" s="29">
        <f t="shared" ref="D37:Y37" si="3">SUM(D29:D36)</f>
        <v>0</v>
      </c>
      <c r="E37" s="30">
        <f t="shared" si="3"/>
        <v>9</v>
      </c>
      <c r="F37" s="31">
        <f t="shared" si="3"/>
        <v>9</v>
      </c>
      <c r="G37" s="31">
        <f t="shared" si="3"/>
        <v>586354</v>
      </c>
      <c r="H37" s="31">
        <f t="shared" si="3"/>
        <v>189170</v>
      </c>
      <c r="I37" s="31">
        <f t="shared" si="3"/>
        <v>5186845</v>
      </c>
      <c r="J37" s="31">
        <f t="shared" si="3"/>
        <v>5962369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5962369</v>
      </c>
      <c r="X37" s="31">
        <f t="shared" si="3"/>
        <v>9</v>
      </c>
      <c r="Y37" s="31">
        <f t="shared" si="3"/>
        <v>5962360</v>
      </c>
      <c r="Z37" s="32">
        <f>+IF(X37&lt;&gt;0,+(Y37/X37)*100,0)</f>
        <v>66248444.444444448</v>
      </c>
      <c r="AA37" s="33">
        <f>SUM(AA29:AA36)</f>
        <v>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4483127</v>
      </c>
      <c r="D44" s="29">
        <f>+D37+D43</f>
        <v>0</v>
      </c>
      <c r="E44" s="30">
        <f t="shared" si="5"/>
        <v>9</v>
      </c>
      <c r="F44" s="31">
        <f t="shared" si="5"/>
        <v>9</v>
      </c>
      <c r="G44" s="31">
        <f t="shared" si="5"/>
        <v>586354</v>
      </c>
      <c r="H44" s="31">
        <f t="shared" si="5"/>
        <v>189170</v>
      </c>
      <c r="I44" s="31">
        <f t="shared" si="5"/>
        <v>5186845</v>
      </c>
      <c r="J44" s="31">
        <f t="shared" si="5"/>
        <v>5962369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5962369</v>
      </c>
      <c r="X44" s="31">
        <f t="shared" si="5"/>
        <v>9</v>
      </c>
      <c r="Y44" s="31">
        <f t="shared" si="5"/>
        <v>5962360</v>
      </c>
      <c r="Z44" s="32">
        <f>+IF(X44&lt;&gt;0,+(Y44/X44)*100,0)</f>
        <v>66248444.444444448</v>
      </c>
      <c r="AA44" s="33">
        <f>+AA37+AA43</f>
        <v>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23229419</v>
      </c>
      <c r="D45" s="42">
        <f t="shared" si="6"/>
        <v>0</v>
      </c>
      <c r="E45" s="43">
        <f t="shared" si="6"/>
        <v>18420383</v>
      </c>
      <c r="F45" s="44">
        <f t="shared" si="6"/>
        <v>18420383</v>
      </c>
      <c r="G45" s="44">
        <f t="shared" si="6"/>
        <v>-598654</v>
      </c>
      <c r="H45" s="44">
        <f t="shared" si="6"/>
        <v>608168</v>
      </c>
      <c r="I45" s="44">
        <f t="shared" si="6"/>
        <v>-41964961</v>
      </c>
      <c r="J45" s="44">
        <f t="shared" si="6"/>
        <v>-41955447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-41955447</v>
      </c>
      <c r="X45" s="44">
        <f t="shared" si="6"/>
        <v>4605095</v>
      </c>
      <c r="Y45" s="44">
        <f t="shared" si="6"/>
        <v>-46560542</v>
      </c>
      <c r="Z45" s="45">
        <f>+IF(X45&lt;&gt;0,+(Y45/X45)*100,0)</f>
        <v>-1011.0658303466053</v>
      </c>
      <c r="AA45" s="46">
        <f>+AA26-AA44</f>
        <v>18420383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-209007</v>
      </c>
      <c r="D6" s="18"/>
      <c r="E6" s="19">
        <v>-11162040</v>
      </c>
      <c r="F6" s="20">
        <v>-11162040</v>
      </c>
      <c r="G6" s="20">
        <v>-500</v>
      </c>
      <c r="H6" s="20"/>
      <c r="I6" s="20">
        <v>-623316</v>
      </c>
      <c r="J6" s="20">
        <v>-623816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-623816</v>
      </c>
      <c r="X6" s="20">
        <v>-2790510</v>
      </c>
      <c r="Y6" s="20">
        <v>2166694</v>
      </c>
      <c r="Z6" s="21">
        <v>-77.645089965633517</v>
      </c>
      <c r="AA6" s="22">
        <v>-11162040</v>
      </c>
    </row>
    <row r="7" spans="1:27" x14ac:dyDescent="0.25">
      <c r="A7" s="23" t="s">
        <v>35</v>
      </c>
      <c r="B7" s="17" t="s">
        <v>32</v>
      </c>
      <c r="C7" s="18">
        <v>12538796</v>
      </c>
      <c r="D7" s="18"/>
      <c r="E7" s="19">
        <v>12355205</v>
      </c>
      <c r="F7" s="20">
        <v>12355205</v>
      </c>
      <c r="G7" s="20">
        <v>1243598</v>
      </c>
      <c r="H7" s="20">
        <v>1423140</v>
      </c>
      <c r="I7" s="20">
        <v>1528188</v>
      </c>
      <c r="J7" s="20">
        <v>4194926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4194926</v>
      </c>
      <c r="X7" s="20">
        <v>3088797</v>
      </c>
      <c r="Y7" s="20">
        <v>1106129</v>
      </c>
      <c r="Z7" s="21">
        <v>35.810996967427769</v>
      </c>
      <c r="AA7" s="22">
        <v>12355205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10000</v>
      </c>
      <c r="F8" s="20">
        <v>10000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2502</v>
      </c>
      <c r="Y8" s="20">
        <v>-2502</v>
      </c>
      <c r="Z8" s="21">
        <v>-100</v>
      </c>
      <c r="AA8" s="22">
        <v>10000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-1005000</v>
      </c>
      <c r="F10" s="20">
        <v>-1005000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-251250</v>
      </c>
      <c r="Y10" s="20">
        <v>251250</v>
      </c>
      <c r="Z10" s="21">
        <v>-100</v>
      </c>
      <c r="AA10" s="22">
        <v>-1005000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3923693</v>
      </c>
      <c r="F11" s="20">
        <v>3923693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980922</v>
      </c>
      <c r="Y11" s="24">
        <v>-980922</v>
      </c>
      <c r="Z11" s="25">
        <v>-100</v>
      </c>
      <c r="AA11" s="26">
        <v>3923693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12329789</v>
      </c>
      <c r="D13" s="29">
        <f>SUM(D6:D12)</f>
        <v>0</v>
      </c>
      <c r="E13" s="30">
        <f t="shared" si="0"/>
        <v>4121858</v>
      </c>
      <c r="F13" s="31">
        <f t="shared" si="0"/>
        <v>4121858</v>
      </c>
      <c r="G13" s="31">
        <f t="shared" si="0"/>
        <v>1243098</v>
      </c>
      <c r="H13" s="31">
        <f t="shared" si="0"/>
        <v>1423140</v>
      </c>
      <c r="I13" s="31">
        <f t="shared" si="0"/>
        <v>904872</v>
      </c>
      <c r="J13" s="31">
        <f t="shared" si="0"/>
        <v>3571110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3571110</v>
      </c>
      <c r="X13" s="31">
        <f t="shared" si="0"/>
        <v>1030461</v>
      </c>
      <c r="Y13" s="31">
        <f t="shared" si="0"/>
        <v>2540649</v>
      </c>
      <c r="Z13" s="32">
        <f>+IF(X13&lt;&gt;0,+(Y13/X13)*100,0)</f>
        <v>246.55460031966277</v>
      </c>
      <c r="AA13" s="33">
        <f>SUM(AA6:AA12)</f>
        <v>4121858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-59953986</v>
      </c>
      <c r="D17" s="18"/>
      <c r="E17" s="19">
        <v>63678312</v>
      </c>
      <c r="F17" s="20">
        <v>63678312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15919578</v>
      </c>
      <c r="Y17" s="24">
        <v>-15919578</v>
      </c>
      <c r="Z17" s="25">
        <v>-100</v>
      </c>
      <c r="AA17" s="26">
        <v>63678312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-59953986</v>
      </c>
      <c r="D25" s="29">
        <f t="shared" ref="D25:Y25" si="1">SUM(D15:D24)</f>
        <v>0</v>
      </c>
      <c r="E25" s="35">
        <f t="shared" si="1"/>
        <v>63678312</v>
      </c>
      <c r="F25" s="36">
        <f t="shared" si="1"/>
        <v>63678312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15919578</v>
      </c>
      <c r="Y25" s="36">
        <f t="shared" si="1"/>
        <v>-15919578</v>
      </c>
      <c r="Z25" s="37">
        <f>+IF(X25&lt;&gt;0,+(Y25/X25)*100,0)</f>
        <v>-100</v>
      </c>
      <c r="AA25" s="38">
        <f>SUM(AA15:AA24)</f>
        <v>63678312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-47624197</v>
      </c>
      <c r="D26" s="29">
        <f>+D13+D25</f>
        <v>0</v>
      </c>
      <c r="E26" s="30">
        <f t="shared" si="2"/>
        <v>67800170</v>
      </c>
      <c r="F26" s="31">
        <f t="shared" si="2"/>
        <v>67800170</v>
      </c>
      <c r="G26" s="31">
        <f t="shared" si="2"/>
        <v>1243098</v>
      </c>
      <c r="H26" s="31">
        <f t="shared" si="2"/>
        <v>1423140</v>
      </c>
      <c r="I26" s="31">
        <f t="shared" si="2"/>
        <v>904872</v>
      </c>
      <c r="J26" s="31">
        <f t="shared" si="2"/>
        <v>3571110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3571110</v>
      </c>
      <c r="X26" s="31">
        <f t="shared" si="2"/>
        <v>16950039</v>
      </c>
      <c r="Y26" s="31">
        <f t="shared" si="2"/>
        <v>-13378929</v>
      </c>
      <c r="Z26" s="32">
        <f>+IF(X26&lt;&gt;0,+(Y26/X26)*100,0)</f>
        <v>-78.931552900851727</v>
      </c>
      <c r="AA26" s="33">
        <f>+AA13+AA25</f>
        <v>67800170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-794983</v>
      </c>
      <c r="D33" s="18"/>
      <c r="E33" s="19">
        <v>323809</v>
      </c>
      <c r="F33" s="20">
        <v>323809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80952</v>
      </c>
      <c r="Y33" s="20">
        <v>-80952</v>
      </c>
      <c r="Z33" s="21">
        <v>-100</v>
      </c>
      <c r="AA33" s="22">
        <v>323809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3820140</v>
      </c>
      <c r="F35" s="20">
        <v>3820140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955032</v>
      </c>
      <c r="Y35" s="20">
        <v>-955032</v>
      </c>
      <c r="Z35" s="21">
        <v>-100</v>
      </c>
      <c r="AA35" s="22">
        <v>3820140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-794983</v>
      </c>
      <c r="D37" s="29">
        <f t="shared" ref="D37:Y37" si="3">SUM(D29:D36)</f>
        <v>0</v>
      </c>
      <c r="E37" s="30">
        <f t="shared" si="3"/>
        <v>4143949</v>
      </c>
      <c r="F37" s="31">
        <f t="shared" si="3"/>
        <v>4143949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1035984</v>
      </c>
      <c r="Y37" s="31">
        <f t="shared" si="3"/>
        <v>-1035984</v>
      </c>
      <c r="Z37" s="32">
        <f>+IF(X37&lt;&gt;0,+(Y37/X37)*100,0)</f>
        <v>-100</v>
      </c>
      <c r="AA37" s="33">
        <f>SUM(AA29:AA36)</f>
        <v>4143949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-794983</v>
      </c>
      <c r="D44" s="29">
        <f>+D37+D43</f>
        <v>0</v>
      </c>
      <c r="E44" s="30">
        <f t="shared" si="5"/>
        <v>4143949</v>
      </c>
      <c r="F44" s="31">
        <f t="shared" si="5"/>
        <v>4143949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1035984</v>
      </c>
      <c r="Y44" s="31">
        <f t="shared" si="5"/>
        <v>-1035984</v>
      </c>
      <c r="Z44" s="32">
        <f>+IF(X44&lt;&gt;0,+(Y44/X44)*100,0)</f>
        <v>-100</v>
      </c>
      <c r="AA44" s="33">
        <f>+AA37+AA43</f>
        <v>4143949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-46829214</v>
      </c>
      <c r="D45" s="42">
        <f t="shared" si="6"/>
        <v>0</v>
      </c>
      <c r="E45" s="43">
        <f t="shared" si="6"/>
        <v>63656221</v>
      </c>
      <c r="F45" s="44">
        <f t="shared" si="6"/>
        <v>63656221</v>
      </c>
      <c r="G45" s="44">
        <f t="shared" si="6"/>
        <v>1243098</v>
      </c>
      <c r="H45" s="44">
        <f t="shared" si="6"/>
        <v>1423140</v>
      </c>
      <c r="I45" s="44">
        <f t="shared" si="6"/>
        <v>904872</v>
      </c>
      <c r="J45" s="44">
        <f t="shared" si="6"/>
        <v>3571110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3571110</v>
      </c>
      <c r="X45" s="44">
        <f t="shared" si="6"/>
        <v>15914055</v>
      </c>
      <c r="Y45" s="44">
        <f t="shared" si="6"/>
        <v>-12342945</v>
      </c>
      <c r="Z45" s="45">
        <f>+IF(X45&lt;&gt;0,+(Y45/X45)*100,0)</f>
        <v>-77.560024770556595</v>
      </c>
      <c r="AA45" s="46">
        <f>+AA26-AA44</f>
        <v>63656221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-460390</v>
      </c>
      <c r="D47" s="18"/>
      <c r="E47" s="19">
        <v>71550201</v>
      </c>
      <c r="F47" s="20">
        <v>71550201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17887548</v>
      </c>
      <c r="Y47" s="20">
        <v>-17887548</v>
      </c>
      <c r="Z47" s="47">
        <v>-100</v>
      </c>
      <c r="AA47" s="22">
        <v>71550201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-460390</v>
      </c>
      <c r="D50" s="50">
        <f t="shared" ref="D50:Y50" si="7">SUM(D47:D49)</f>
        <v>0</v>
      </c>
      <c r="E50" s="51">
        <f t="shared" si="7"/>
        <v>71550201</v>
      </c>
      <c r="F50" s="52">
        <f t="shared" si="7"/>
        <v>71550201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17887548</v>
      </c>
      <c r="Y50" s="52">
        <f t="shared" si="7"/>
        <v>-17887548</v>
      </c>
      <c r="Z50" s="53">
        <f>+IF(X50&lt;&gt;0,+(Y50/X50)*100,0)</f>
        <v>-100</v>
      </c>
      <c r="AA50" s="54">
        <f>SUM(AA47:AA49)</f>
        <v>71550201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243494884</v>
      </c>
      <c r="D6" s="18"/>
      <c r="E6" s="19">
        <v>264134260</v>
      </c>
      <c r="F6" s="20">
        <v>264134260</v>
      </c>
      <c r="G6" s="20">
        <v>254016675</v>
      </c>
      <c r="H6" s="20">
        <v>-3810344</v>
      </c>
      <c r="I6" s="20">
        <v>-8076900</v>
      </c>
      <c r="J6" s="20">
        <v>242129431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242129431</v>
      </c>
      <c r="X6" s="20">
        <v>216059655</v>
      </c>
      <c r="Y6" s="20">
        <v>26069776</v>
      </c>
      <c r="Z6" s="21">
        <v>12.066008343852998</v>
      </c>
      <c r="AA6" s="22">
        <v>264134260</v>
      </c>
    </row>
    <row r="7" spans="1:27" x14ac:dyDescent="0.25">
      <c r="A7" s="23" t="s">
        <v>35</v>
      </c>
      <c r="B7" s="17" t="s">
        <v>32</v>
      </c>
      <c r="C7" s="18">
        <v>62971802</v>
      </c>
      <c r="D7" s="18"/>
      <c r="E7" s="19">
        <v>76408826</v>
      </c>
      <c r="F7" s="20">
        <v>76408826</v>
      </c>
      <c r="G7" s="20">
        <v>64798875</v>
      </c>
      <c r="H7" s="20">
        <v>1906794</v>
      </c>
      <c r="I7" s="20">
        <v>1479062</v>
      </c>
      <c r="J7" s="20">
        <v>68184731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68184731</v>
      </c>
      <c r="X7" s="20">
        <v>62547721</v>
      </c>
      <c r="Y7" s="20">
        <v>5637010</v>
      </c>
      <c r="Z7" s="21">
        <v>9.0123347579682402</v>
      </c>
      <c r="AA7" s="22">
        <v>76408826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-2659714</v>
      </c>
      <c r="D10" s="18"/>
      <c r="E10" s="19">
        <v>-1272382</v>
      </c>
      <c r="F10" s="20">
        <v>-1272382</v>
      </c>
      <c r="G10" s="20">
        <v>-2899766</v>
      </c>
      <c r="H10" s="20">
        <v>-150448</v>
      </c>
      <c r="I10" s="20">
        <v>-91748</v>
      </c>
      <c r="J10" s="20">
        <v>-3141962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-3141962</v>
      </c>
      <c r="X10" s="20">
        <v>-1200298</v>
      </c>
      <c r="Y10" s="20">
        <v>-1941664</v>
      </c>
      <c r="Z10" s="21">
        <v>161.76516165152321</v>
      </c>
      <c r="AA10" s="22">
        <v>-1272382</v>
      </c>
    </row>
    <row r="11" spans="1:27" x14ac:dyDescent="0.25">
      <c r="A11" s="23" t="s">
        <v>39</v>
      </c>
      <c r="B11" s="17" t="s">
        <v>32</v>
      </c>
      <c r="C11" s="18">
        <v>17111997</v>
      </c>
      <c r="D11" s="18"/>
      <c r="E11" s="19">
        <v>6808913</v>
      </c>
      <c r="F11" s="20">
        <v>6808913</v>
      </c>
      <c r="G11" s="24">
        <v>17490153</v>
      </c>
      <c r="H11" s="24">
        <v>5170352</v>
      </c>
      <c r="I11" s="24">
        <v>-1406031</v>
      </c>
      <c r="J11" s="20">
        <v>21254474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21254474</v>
      </c>
      <c r="X11" s="20">
        <v>6808913</v>
      </c>
      <c r="Y11" s="24">
        <v>14445561</v>
      </c>
      <c r="Z11" s="25">
        <v>212.15663939310136</v>
      </c>
      <c r="AA11" s="26">
        <v>6808913</v>
      </c>
    </row>
    <row r="12" spans="1:27" x14ac:dyDescent="0.25">
      <c r="A12" s="23" t="s">
        <v>40</v>
      </c>
      <c r="B12" s="17" t="s">
        <v>32</v>
      </c>
      <c r="C12" s="18">
        <v>-7665608</v>
      </c>
      <c r="D12" s="18"/>
      <c r="E12" s="19">
        <v>-7392310</v>
      </c>
      <c r="F12" s="20">
        <v>-7392310</v>
      </c>
      <c r="G12" s="20">
        <v>-7665608</v>
      </c>
      <c r="H12" s="20"/>
      <c r="I12" s="20"/>
      <c r="J12" s="20">
        <v>-7665608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-7665608</v>
      </c>
      <c r="X12" s="20">
        <v>-7392310</v>
      </c>
      <c r="Y12" s="20">
        <v>-273298</v>
      </c>
      <c r="Z12" s="21">
        <v>3.6970581590869434</v>
      </c>
      <c r="AA12" s="22">
        <v>-7392310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313253361</v>
      </c>
      <c r="D13" s="29">
        <f>SUM(D6:D12)</f>
        <v>0</v>
      </c>
      <c r="E13" s="30">
        <f t="shared" si="0"/>
        <v>338687307</v>
      </c>
      <c r="F13" s="31">
        <f t="shared" si="0"/>
        <v>338687307</v>
      </c>
      <c r="G13" s="31">
        <f t="shared" si="0"/>
        <v>325740329</v>
      </c>
      <c r="H13" s="31">
        <f t="shared" si="0"/>
        <v>3116354</v>
      </c>
      <c r="I13" s="31">
        <f t="shared" si="0"/>
        <v>-8095617</v>
      </c>
      <c r="J13" s="31">
        <f t="shared" si="0"/>
        <v>320761066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320761066</v>
      </c>
      <c r="X13" s="31">
        <f t="shared" si="0"/>
        <v>276823681</v>
      </c>
      <c r="Y13" s="31">
        <f t="shared" si="0"/>
        <v>43937385</v>
      </c>
      <c r="Z13" s="32">
        <f>+IF(X13&lt;&gt;0,+(Y13/X13)*100,0)</f>
        <v>15.871974840187173</v>
      </c>
      <c r="AA13" s="33">
        <f>SUM(AA6:AA12)</f>
        <v>338687307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63235711</v>
      </c>
      <c r="D17" s="18"/>
      <c r="E17" s="19">
        <v>61619535</v>
      </c>
      <c r="F17" s="20">
        <v>61619535</v>
      </c>
      <c r="G17" s="24">
        <v>65496517</v>
      </c>
      <c r="H17" s="24">
        <v>561953</v>
      </c>
      <c r="I17" s="24">
        <v>3061896</v>
      </c>
      <c r="J17" s="20">
        <v>69120366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69120366</v>
      </c>
      <c r="X17" s="20">
        <v>51192151</v>
      </c>
      <c r="Y17" s="24">
        <v>17928215</v>
      </c>
      <c r="Z17" s="25">
        <v>35.021413731960585</v>
      </c>
      <c r="AA17" s="26">
        <v>61619535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63235711</v>
      </c>
      <c r="D25" s="29">
        <f t="shared" ref="D25:Y25" si="1">SUM(D15:D24)</f>
        <v>0</v>
      </c>
      <c r="E25" s="35">
        <f t="shared" si="1"/>
        <v>61619535</v>
      </c>
      <c r="F25" s="36">
        <f t="shared" si="1"/>
        <v>61619535</v>
      </c>
      <c r="G25" s="36">
        <f t="shared" si="1"/>
        <v>65496517</v>
      </c>
      <c r="H25" s="36">
        <f t="shared" si="1"/>
        <v>561953</v>
      </c>
      <c r="I25" s="36">
        <f t="shared" si="1"/>
        <v>3061896</v>
      </c>
      <c r="J25" s="36">
        <f t="shared" si="1"/>
        <v>69120366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69120366</v>
      </c>
      <c r="X25" s="36">
        <f t="shared" si="1"/>
        <v>51192151</v>
      </c>
      <c r="Y25" s="36">
        <f t="shared" si="1"/>
        <v>17928215</v>
      </c>
      <c r="Z25" s="37">
        <f>+IF(X25&lt;&gt;0,+(Y25/X25)*100,0)</f>
        <v>35.021413731960585</v>
      </c>
      <c r="AA25" s="38">
        <f>SUM(AA15:AA24)</f>
        <v>61619535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376489072</v>
      </c>
      <c r="D26" s="29">
        <f>+D13+D25</f>
        <v>0</v>
      </c>
      <c r="E26" s="30">
        <f t="shared" si="2"/>
        <v>400306842</v>
      </c>
      <c r="F26" s="31">
        <f t="shared" si="2"/>
        <v>400306842</v>
      </c>
      <c r="G26" s="31">
        <f t="shared" si="2"/>
        <v>391236846</v>
      </c>
      <c r="H26" s="31">
        <f t="shared" si="2"/>
        <v>3678307</v>
      </c>
      <c r="I26" s="31">
        <f t="shared" si="2"/>
        <v>-5033721</v>
      </c>
      <c r="J26" s="31">
        <f t="shared" si="2"/>
        <v>389881432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389881432</v>
      </c>
      <c r="X26" s="31">
        <f t="shared" si="2"/>
        <v>328015832</v>
      </c>
      <c r="Y26" s="31">
        <f t="shared" si="2"/>
        <v>61865600</v>
      </c>
      <c r="Z26" s="32">
        <f>+IF(X26&lt;&gt;0,+(Y26/X26)*100,0)</f>
        <v>18.860553047939465</v>
      </c>
      <c r="AA26" s="33">
        <f>+AA13+AA25</f>
        <v>400306842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-211010</v>
      </c>
      <c r="D31" s="18"/>
      <c r="E31" s="19">
        <v>-82762</v>
      </c>
      <c r="F31" s="20">
        <v>-82762</v>
      </c>
      <c r="G31" s="20">
        <v>-231245</v>
      </c>
      <c r="H31" s="20">
        <v>-9312</v>
      </c>
      <c r="I31" s="20">
        <v>-28221</v>
      </c>
      <c r="J31" s="20">
        <v>-268778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-268778</v>
      </c>
      <c r="X31" s="20">
        <v>-82762</v>
      </c>
      <c r="Y31" s="20">
        <v>-186016</v>
      </c>
      <c r="Z31" s="21">
        <v>224.76015562697859</v>
      </c>
      <c r="AA31" s="22">
        <v>-82762</v>
      </c>
    </row>
    <row r="32" spans="1:27" x14ac:dyDescent="0.25">
      <c r="A32" s="23" t="s">
        <v>59</v>
      </c>
      <c r="B32" s="17" t="s">
        <v>32</v>
      </c>
      <c r="C32" s="18">
        <v>47463910</v>
      </c>
      <c r="D32" s="18"/>
      <c r="E32" s="19">
        <v>-34743920</v>
      </c>
      <c r="F32" s="20">
        <v>-34743920</v>
      </c>
      <c r="G32" s="20">
        <v>29187193</v>
      </c>
      <c r="H32" s="20">
        <v>23075582</v>
      </c>
      <c r="I32" s="20">
        <v>-13150551</v>
      </c>
      <c r="J32" s="20">
        <v>39112224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39112224</v>
      </c>
      <c r="X32" s="20">
        <v>-19538409</v>
      </c>
      <c r="Y32" s="20">
        <v>58650633</v>
      </c>
      <c r="Z32" s="21">
        <v>-300.18121229829922</v>
      </c>
      <c r="AA32" s="22">
        <v>-34743920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7400523</v>
      </c>
      <c r="D35" s="18"/>
      <c r="E35" s="19">
        <v>63821820</v>
      </c>
      <c r="F35" s="20">
        <v>63821820</v>
      </c>
      <c r="G35" s="20">
        <v>11763483</v>
      </c>
      <c r="H35" s="20">
        <v>525502</v>
      </c>
      <c r="I35" s="20">
        <v>-269453</v>
      </c>
      <c r="J35" s="20">
        <v>12019532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12019532</v>
      </c>
      <c r="X35" s="20">
        <v>19925642</v>
      </c>
      <c r="Y35" s="20">
        <v>-7906110</v>
      </c>
      <c r="Z35" s="21">
        <v>-39.678069093081163</v>
      </c>
      <c r="AA35" s="22">
        <v>63821820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54653423</v>
      </c>
      <c r="D37" s="29">
        <f t="shared" ref="D37:Y37" si="3">SUM(D29:D36)</f>
        <v>0</v>
      </c>
      <c r="E37" s="30">
        <f t="shared" si="3"/>
        <v>28995138</v>
      </c>
      <c r="F37" s="31">
        <f t="shared" si="3"/>
        <v>28995138</v>
      </c>
      <c r="G37" s="31">
        <f t="shared" si="3"/>
        <v>40719431</v>
      </c>
      <c r="H37" s="31">
        <f t="shared" si="3"/>
        <v>23591772</v>
      </c>
      <c r="I37" s="31">
        <f t="shared" si="3"/>
        <v>-13448225</v>
      </c>
      <c r="J37" s="31">
        <f t="shared" si="3"/>
        <v>50862978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50862978</v>
      </c>
      <c r="X37" s="31">
        <f t="shared" si="3"/>
        <v>304471</v>
      </c>
      <c r="Y37" s="31">
        <f t="shared" si="3"/>
        <v>50558507</v>
      </c>
      <c r="Z37" s="32">
        <f>+IF(X37&lt;&gt;0,+(Y37/X37)*100,0)</f>
        <v>16605.360444837112</v>
      </c>
      <c r="AA37" s="33">
        <f>SUM(AA29:AA36)</f>
        <v>28995138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54653423</v>
      </c>
      <c r="D44" s="29">
        <f>+D37+D43</f>
        <v>0</v>
      </c>
      <c r="E44" s="30">
        <f t="shared" si="5"/>
        <v>28995138</v>
      </c>
      <c r="F44" s="31">
        <f t="shared" si="5"/>
        <v>28995138</v>
      </c>
      <c r="G44" s="31">
        <f t="shared" si="5"/>
        <v>40719431</v>
      </c>
      <c r="H44" s="31">
        <f t="shared" si="5"/>
        <v>23591772</v>
      </c>
      <c r="I44" s="31">
        <f t="shared" si="5"/>
        <v>-13448225</v>
      </c>
      <c r="J44" s="31">
        <f t="shared" si="5"/>
        <v>50862978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50862978</v>
      </c>
      <c r="X44" s="31">
        <f t="shared" si="5"/>
        <v>304471</v>
      </c>
      <c r="Y44" s="31">
        <f t="shared" si="5"/>
        <v>50558507</v>
      </c>
      <c r="Z44" s="32">
        <f>+IF(X44&lt;&gt;0,+(Y44/X44)*100,0)</f>
        <v>16605.360444837112</v>
      </c>
      <c r="AA44" s="33">
        <f>+AA37+AA43</f>
        <v>28995138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321835649</v>
      </c>
      <c r="D45" s="42">
        <f t="shared" si="6"/>
        <v>0</v>
      </c>
      <c r="E45" s="43">
        <f t="shared" si="6"/>
        <v>371311704</v>
      </c>
      <c r="F45" s="44">
        <f t="shared" si="6"/>
        <v>371311704</v>
      </c>
      <c r="G45" s="44">
        <f t="shared" si="6"/>
        <v>350517415</v>
      </c>
      <c r="H45" s="44">
        <f t="shared" si="6"/>
        <v>-19913465</v>
      </c>
      <c r="I45" s="44">
        <f t="shared" si="6"/>
        <v>8414504</v>
      </c>
      <c r="J45" s="44">
        <f t="shared" si="6"/>
        <v>339018454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339018454</v>
      </c>
      <c r="X45" s="44">
        <f t="shared" si="6"/>
        <v>327711361</v>
      </c>
      <c r="Y45" s="44">
        <f t="shared" si="6"/>
        <v>11307093</v>
      </c>
      <c r="Z45" s="45">
        <f>+IF(X45&lt;&gt;0,+(Y45/X45)*100,0)</f>
        <v>3.4503207229364259</v>
      </c>
      <c r="AA45" s="46">
        <f>+AA26-AA44</f>
        <v>371311704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1521</v>
      </c>
      <c r="D47" s="18"/>
      <c r="E47" s="19">
        <v>58133777</v>
      </c>
      <c r="F47" s="20">
        <v>58133777</v>
      </c>
      <c r="G47" s="20"/>
      <c r="H47" s="20">
        <v>1521</v>
      </c>
      <c r="I47" s="20"/>
      <c r="J47" s="20">
        <v>1521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1521</v>
      </c>
      <c r="X47" s="20">
        <v>14533440</v>
      </c>
      <c r="Y47" s="20">
        <v>-14531919</v>
      </c>
      <c r="Z47" s="47">
        <v>-99.989534480480884</v>
      </c>
      <c r="AA47" s="22">
        <v>58133777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1521</v>
      </c>
      <c r="D50" s="50">
        <f t="shared" ref="D50:Y50" si="7">SUM(D47:D49)</f>
        <v>0</v>
      </c>
      <c r="E50" s="51">
        <f t="shared" si="7"/>
        <v>58133777</v>
      </c>
      <c r="F50" s="52">
        <f t="shared" si="7"/>
        <v>58133777</v>
      </c>
      <c r="G50" s="52">
        <f t="shared" si="7"/>
        <v>0</v>
      </c>
      <c r="H50" s="52">
        <f t="shared" si="7"/>
        <v>1521</v>
      </c>
      <c r="I50" s="52">
        <f t="shared" si="7"/>
        <v>0</v>
      </c>
      <c r="J50" s="52">
        <f t="shared" si="7"/>
        <v>1521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1521</v>
      </c>
      <c r="X50" s="52">
        <f t="shared" si="7"/>
        <v>14533440</v>
      </c>
      <c r="Y50" s="52">
        <f t="shared" si="7"/>
        <v>-14531919</v>
      </c>
      <c r="Z50" s="53">
        <f>+IF(X50&lt;&gt;0,+(Y50/X50)*100,0)</f>
        <v>-99.989534480480884</v>
      </c>
      <c r="AA50" s="54">
        <f>SUM(AA47:AA49)</f>
        <v>58133777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100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101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336990993</v>
      </c>
      <c r="D7" s="18"/>
      <c r="E7" s="19">
        <v>853488148</v>
      </c>
      <c r="F7" s="20">
        <v>853488148</v>
      </c>
      <c r="G7" s="20">
        <v>27756963</v>
      </c>
      <c r="H7" s="20">
        <v>15428687</v>
      </c>
      <c r="I7" s="20">
        <v>339443581</v>
      </c>
      <c r="J7" s="20">
        <v>382629231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382629231</v>
      </c>
      <c r="X7" s="20">
        <v>213372039</v>
      </c>
      <c r="Y7" s="20">
        <v>169257192</v>
      </c>
      <c r="Z7" s="21">
        <v>79.324916607278624</v>
      </c>
      <c r="AA7" s="22">
        <v>853488148</v>
      </c>
    </row>
    <row r="8" spans="1:27" x14ac:dyDescent="0.25">
      <c r="A8" s="23" t="s">
        <v>36</v>
      </c>
      <c r="B8" s="17" t="s">
        <v>32</v>
      </c>
      <c r="C8" s="18">
        <v>20914357</v>
      </c>
      <c r="D8" s="18"/>
      <c r="E8" s="19">
        <v>18611386</v>
      </c>
      <c r="F8" s="20">
        <v>18611386</v>
      </c>
      <c r="G8" s="20">
        <v>2302971</v>
      </c>
      <c r="H8" s="20"/>
      <c r="I8" s="20">
        <v>18611386</v>
      </c>
      <c r="J8" s="20">
        <v>20914357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20914357</v>
      </c>
      <c r="X8" s="20">
        <v>4652847</v>
      </c>
      <c r="Y8" s="20">
        <v>16261510</v>
      </c>
      <c r="Z8" s="21">
        <v>349.49591078322584</v>
      </c>
      <c r="AA8" s="22">
        <v>18611386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37274128</v>
      </c>
      <c r="D10" s="18"/>
      <c r="E10" s="19">
        <v>7228030</v>
      </c>
      <c r="F10" s="20">
        <v>7228030</v>
      </c>
      <c r="G10" s="20">
        <v>7457112</v>
      </c>
      <c r="H10" s="20">
        <v>162421</v>
      </c>
      <c r="I10" s="20">
        <v>28684686</v>
      </c>
      <c r="J10" s="20">
        <v>36304219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36304219</v>
      </c>
      <c r="X10" s="20">
        <v>1807011</v>
      </c>
      <c r="Y10" s="20">
        <v>34497208</v>
      </c>
      <c r="Z10" s="21">
        <v>1909.0757056819245</v>
      </c>
      <c r="AA10" s="22">
        <v>7228030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395179478</v>
      </c>
      <c r="D13" s="29">
        <f>SUM(D6:D12)</f>
        <v>0</v>
      </c>
      <c r="E13" s="30">
        <f t="shared" si="0"/>
        <v>879327564</v>
      </c>
      <c r="F13" s="31">
        <f t="shared" si="0"/>
        <v>879327564</v>
      </c>
      <c r="G13" s="31">
        <f t="shared" si="0"/>
        <v>37517046</v>
      </c>
      <c r="H13" s="31">
        <f t="shared" si="0"/>
        <v>15591108</v>
      </c>
      <c r="I13" s="31">
        <f t="shared" si="0"/>
        <v>386739653</v>
      </c>
      <c r="J13" s="31">
        <f t="shared" si="0"/>
        <v>439847807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439847807</v>
      </c>
      <c r="X13" s="31">
        <f t="shared" si="0"/>
        <v>219831897</v>
      </c>
      <c r="Y13" s="31">
        <f t="shared" si="0"/>
        <v>220015910</v>
      </c>
      <c r="Z13" s="32">
        <f>+IF(X13&lt;&gt;0,+(Y13/X13)*100,0)</f>
        <v>100.08370623304042</v>
      </c>
      <c r="AA13" s="33">
        <f>SUM(AA6:AA12)</f>
        <v>879327564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337712298</v>
      </c>
      <c r="D17" s="18"/>
      <c r="E17" s="19">
        <v>368380867</v>
      </c>
      <c r="F17" s="20">
        <v>368380867</v>
      </c>
      <c r="G17" s="24">
        <v>35605168</v>
      </c>
      <c r="H17" s="24">
        <v>-5824434</v>
      </c>
      <c r="I17" s="24">
        <v>309826726</v>
      </c>
      <c r="J17" s="20">
        <v>339607460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339607460</v>
      </c>
      <c r="X17" s="20">
        <v>92095251</v>
      </c>
      <c r="Y17" s="24">
        <v>247512209</v>
      </c>
      <c r="Z17" s="25">
        <v>268.75675598082688</v>
      </c>
      <c r="AA17" s="26">
        <v>368380867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>
        <v>35716347</v>
      </c>
      <c r="F22" s="20">
        <v>35716347</v>
      </c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>
        <v>8929089</v>
      </c>
      <c r="Y22" s="20">
        <v>-8929089</v>
      </c>
      <c r="Z22" s="21">
        <v>-100</v>
      </c>
      <c r="AA22" s="22">
        <v>35716347</v>
      </c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337712298</v>
      </c>
      <c r="D25" s="29">
        <f t="shared" ref="D25:Y25" si="1">SUM(D15:D24)</f>
        <v>0</v>
      </c>
      <c r="E25" s="35">
        <f t="shared" si="1"/>
        <v>404097214</v>
      </c>
      <c r="F25" s="36">
        <f t="shared" si="1"/>
        <v>404097214</v>
      </c>
      <c r="G25" s="36">
        <f t="shared" si="1"/>
        <v>35605168</v>
      </c>
      <c r="H25" s="36">
        <f t="shared" si="1"/>
        <v>-5824434</v>
      </c>
      <c r="I25" s="36">
        <f t="shared" si="1"/>
        <v>309826726</v>
      </c>
      <c r="J25" s="36">
        <f t="shared" si="1"/>
        <v>339607460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339607460</v>
      </c>
      <c r="X25" s="36">
        <f t="shared" si="1"/>
        <v>101024340</v>
      </c>
      <c r="Y25" s="36">
        <f t="shared" si="1"/>
        <v>238583120</v>
      </c>
      <c r="Z25" s="37">
        <f>+IF(X25&lt;&gt;0,+(Y25/X25)*100,0)</f>
        <v>236.16399770589939</v>
      </c>
      <c r="AA25" s="38">
        <f>SUM(AA15:AA24)</f>
        <v>404097214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732891776</v>
      </c>
      <c r="D26" s="29">
        <f>+D13+D25</f>
        <v>0</v>
      </c>
      <c r="E26" s="30">
        <f t="shared" si="2"/>
        <v>1283424778</v>
      </c>
      <c r="F26" s="31">
        <f t="shared" si="2"/>
        <v>1283424778</v>
      </c>
      <c r="G26" s="31">
        <f t="shared" si="2"/>
        <v>73122214</v>
      </c>
      <c r="H26" s="31">
        <f t="shared" si="2"/>
        <v>9766674</v>
      </c>
      <c r="I26" s="31">
        <f t="shared" si="2"/>
        <v>696566379</v>
      </c>
      <c r="J26" s="31">
        <f t="shared" si="2"/>
        <v>779455267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779455267</v>
      </c>
      <c r="X26" s="31">
        <f t="shared" si="2"/>
        <v>320856237</v>
      </c>
      <c r="Y26" s="31">
        <f t="shared" si="2"/>
        <v>458599030</v>
      </c>
      <c r="Z26" s="32">
        <f>+IF(X26&lt;&gt;0,+(Y26/X26)*100,0)</f>
        <v>142.92975392589921</v>
      </c>
      <c r="AA26" s="33">
        <f>+AA13+AA25</f>
        <v>1283424778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45470920</v>
      </c>
      <c r="D31" s="18"/>
      <c r="E31" s="19">
        <v>49200000</v>
      </c>
      <c r="F31" s="20">
        <v>49200000</v>
      </c>
      <c r="G31" s="20">
        <v>2688299</v>
      </c>
      <c r="H31" s="20">
        <v>183177</v>
      </c>
      <c r="I31" s="20">
        <v>43099899</v>
      </c>
      <c r="J31" s="20">
        <v>45971375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45971375</v>
      </c>
      <c r="X31" s="20">
        <v>12300000</v>
      </c>
      <c r="Y31" s="20">
        <v>33671375</v>
      </c>
      <c r="Z31" s="21">
        <v>273.7510162601626</v>
      </c>
      <c r="AA31" s="22">
        <v>49200000</v>
      </c>
    </row>
    <row r="32" spans="1:27" x14ac:dyDescent="0.25">
      <c r="A32" s="23" t="s">
        <v>59</v>
      </c>
      <c r="B32" s="17" t="s">
        <v>32</v>
      </c>
      <c r="C32" s="18">
        <v>919036884</v>
      </c>
      <c r="D32" s="18"/>
      <c r="E32" s="19">
        <v>553466354</v>
      </c>
      <c r="F32" s="20">
        <v>553466354</v>
      </c>
      <c r="G32" s="20">
        <v>149160134</v>
      </c>
      <c r="H32" s="20">
        <v>70031834</v>
      </c>
      <c r="I32" s="20">
        <v>661010834</v>
      </c>
      <c r="J32" s="20">
        <v>880202802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880202802</v>
      </c>
      <c r="X32" s="20">
        <v>138366582</v>
      </c>
      <c r="Y32" s="20">
        <v>741836220</v>
      </c>
      <c r="Z32" s="21">
        <v>536.13828518218372</v>
      </c>
      <c r="AA32" s="22">
        <v>553466354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964507804</v>
      </c>
      <c r="D37" s="29">
        <f t="shared" ref="D37:Y37" si="3">SUM(D29:D36)</f>
        <v>0</v>
      </c>
      <c r="E37" s="30">
        <f t="shared" si="3"/>
        <v>602666354</v>
      </c>
      <c r="F37" s="31">
        <f t="shared" si="3"/>
        <v>602666354</v>
      </c>
      <c r="G37" s="31">
        <f t="shared" si="3"/>
        <v>151848433</v>
      </c>
      <c r="H37" s="31">
        <f t="shared" si="3"/>
        <v>70215011</v>
      </c>
      <c r="I37" s="31">
        <f t="shared" si="3"/>
        <v>704110733</v>
      </c>
      <c r="J37" s="31">
        <f t="shared" si="3"/>
        <v>926174177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926174177</v>
      </c>
      <c r="X37" s="31">
        <f t="shared" si="3"/>
        <v>150666582</v>
      </c>
      <c r="Y37" s="31">
        <f t="shared" si="3"/>
        <v>775507595</v>
      </c>
      <c r="Z37" s="32">
        <f>+IF(X37&lt;&gt;0,+(Y37/X37)*100,0)</f>
        <v>514.71771955376278</v>
      </c>
      <c r="AA37" s="33">
        <f>SUM(AA29:AA36)</f>
        <v>602666354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964507804</v>
      </c>
      <c r="D44" s="29">
        <f>+D37+D43</f>
        <v>0</v>
      </c>
      <c r="E44" s="30">
        <f t="shared" si="5"/>
        <v>602666354</v>
      </c>
      <c r="F44" s="31">
        <f t="shared" si="5"/>
        <v>602666354</v>
      </c>
      <c r="G44" s="31">
        <f t="shared" si="5"/>
        <v>151848433</v>
      </c>
      <c r="H44" s="31">
        <f t="shared" si="5"/>
        <v>70215011</v>
      </c>
      <c r="I44" s="31">
        <f t="shared" si="5"/>
        <v>704110733</v>
      </c>
      <c r="J44" s="31">
        <f t="shared" si="5"/>
        <v>926174177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926174177</v>
      </c>
      <c r="X44" s="31">
        <f t="shared" si="5"/>
        <v>150666582</v>
      </c>
      <c r="Y44" s="31">
        <f t="shared" si="5"/>
        <v>775507595</v>
      </c>
      <c r="Z44" s="32">
        <f>+IF(X44&lt;&gt;0,+(Y44/X44)*100,0)</f>
        <v>514.71771955376278</v>
      </c>
      <c r="AA44" s="33">
        <f>+AA37+AA43</f>
        <v>602666354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-231616028</v>
      </c>
      <c r="D45" s="42">
        <f t="shared" si="6"/>
        <v>0</v>
      </c>
      <c r="E45" s="43">
        <f t="shared" si="6"/>
        <v>680758424</v>
      </c>
      <c r="F45" s="44">
        <f t="shared" si="6"/>
        <v>680758424</v>
      </c>
      <c r="G45" s="44">
        <f t="shared" si="6"/>
        <v>-78726219</v>
      </c>
      <c r="H45" s="44">
        <f t="shared" si="6"/>
        <v>-60448337</v>
      </c>
      <c r="I45" s="44">
        <f t="shared" si="6"/>
        <v>-7544354</v>
      </c>
      <c r="J45" s="44">
        <f t="shared" si="6"/>
        <v>-146718910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-146718910</v>
      </c>
      <c r="X45" s="44">
        <f t="shared" si="6"/>
        <v>170189655</v>
      </c>
      <c r="Y45" s="44">
        <f t="shared" si="6"/>
        <v>-316908565</v>
      </c>
      <c r="Z45" s="45">
        <f>+IF(X45&lt;&gt;0,+(Y45/X45)*100,0)</f>
        <v>-186.20906482241827</v>
      </c>
      <c r="AA45" s="46">
        <f>+AA26-AA44</f>
        <v>680758424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-528829878</v>
      </c>
      <c r="D47" s="18"/>
      <c r="E47" s="19">
        <v>21099369</v>
      </c>
      <c r="F47" s="20">
        <v>21099369</v>
      </c>
      <c r="G47" s="20">
        <v>-101238674</v>
      </c>
      <c r="H47" s="20">
        <v>-68629755</v>
      </c>
      <c r="I47" s="20">
        <v>-320035027</v>
      </c>
      <c r="J47" s="20">
        <v>-489903456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-489903456</v>
      </c>
      <c r="X47" s="20">
        <v>5274837</v>
      </c>
      <c r="Y47" s="20">
        <v>-495178293</v>
      </c>
      <c r="Z47" s="47">
        <v>-9387.5562979481638</v>
      </c>
      <c r="AA47" s="22">
        <v>21099369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-528829878</v>
      </c>
      <c r="D50" s="50">
        <f t="shared" ref="D50:Y50" si="7">SUM(D47:D49)</f>
        <v>0</v>
      </c>
      <c r="E50" s="51">
        <f t="shared" si="7"/>
        <v>21099369</v>
      </c>
      <c r="F50" s="52">
        <f t="shared" si="7"/>
        <v>21099369</v>
      </c>
      <c r="G50" s="52">
        <f t="shared" si="7"/>
        <v>-101238674</v>
      </c>
      <c r="H50" s="52">
        <f t="shared" si="7"/>
        <v>-68629755</v>
      </c>
      <c r="I50" s="52">
        <f t="shared" si="7"/>
        <v>-320035027</v>
      </c>
      <c r="J50" s="52">
        <f t="shared" si="7"/>
        <v>-489903456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-489903456</v>
      </c>
      <c r="X50" s="52">
        <f t="shared" si="7"/>
        <v>5274837</v>
      </c>
      <c r="Y50" s="52">
        <f t="shared" si="7"/>
        <v>-495178293</v>
      </c>
      <c r="Z50" s="53">
        <f>+IF(X50&lt;&gt;0,+(Y50/X50)*100,0)</f>
        <v>-9387.5562979481638</v>
      </c>
      <c r="AA50" s="54">
        <f>SUM(AA47:AA49)</f>
        <v>21099369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102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-2</v>
      </c>
      <c r="F6" s="20">
        <v>-2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-2</v>
      </c>
      <c r="Y6" s="20">
        <v>2</v>
      </c>
      <c r="Z6" s="21">
        <v>-100</v>
      </c>
      <c r="AA6" s="22">
        <v>-2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7605616</v>
      </c>
      <c r="F7" s="20">
        <v>7605616</v>
      </c>
      <c r="G7" s="20">
        <v>-382894</v>
      </c>
      <c r="H7" s="20">
        <v>3504614</v>
      </c>
      <c r="I7" s="20">
        <v>3629496</v>
      </c>
      <c r="J7" s="20">
        <v>6751216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6751216</v>
      </c>
      <c r="X7" s="20">
        <v>1901398</v>
      </c>
      <c r="Y7" s="20">
        <v>4849818</v>
      </c>
      <c r="Z7" s="21">
        <v>255.06590414000647</v>
      </c>
      <c r="AA7" s="22">
        <v>7605616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747103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747103</v>
      </c>
      <c r="D13" s="29">
        <f>SUM(D6:D12)</f>
        <v>0</v>
      </c>
      <c r="E13" s="30">
        <f t="shared" si="0"/>
        <v>7605614</v>
      </c>
      <c r="F13" s="31">
        <f t="shared" si="0"/>
        <v>7605614</v>
      </c>
      <c r="G13" s="31">
        <f t="shared" si="0"/>
        <v>-382894</v>
      </c>
      <c r="H13" s="31">
        <f t="shared" si="0"/>
        <v>3504614</v>
      </c>
      <c r="I13" s="31">
        <f t="shared" si="0"/>
        <v>3629496</v>
      </c>
      <c r="J13" s="31">
        <f t="shared" si="0"/>
        <v>6751216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6751216</v>
      </c>
      <c r="X13" s="31">
        <f t="shared" si="0"/>
        <v>1901396</v>
      </c>
      <c r="Y13" s="31">
        <f t="shared" si="0"/>
        <v>4849820</v>
      </c>
      <c r="Z13" s="32">
        <f>+IF(X13&lt;&gt;0,+(Y13/X13)*100,0)</f>
        <v>255.06627761918085</v>
      </c>
      <c r="AA13" s="33">
        <f>SUM(AA6:AA12)</f>
        <v>7605614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3222452</v>
      </c>
      <c r="D17" s="18"/>
      <c r="E17" s="19">
        <v>5485307</v>
      </c>
      <c r="F17" s="20">
        <v>5485307</v>
      </c>
      <c r="G17" s="24"/>
      <c r="H17" s="24"/>
      <c r="I17" s="24">
        <v>19285</v>
      </c>
      <c r="J17" s="20">
        <v>19285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19285</v>
      </c>
      <c r="X17" s="20">
        <v>1371335</v>
      </c>
      <c r="Y17" s="24">
        <v>-1352050</v>
      </c>
      <c r="Z17" s="25">
        <v>-98.593706133074704</v>
      </c>
      <c r="AA17" s="26">
        <v>5485307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3222452</v>
      </c>
      <c r="D25" s="29">
        <f t="shared" ref="D25:Y25" si="1">SUM(D15:D24)</f>
        <v>0</v>
      </c>
      <c r="E25" s="35">
        <f t="shared" si="1"/>
        <v>5485307</v>
      </c>
      <c r="F25" s="36">
        <f t="shared" si="1"/>
        <v>5485307</v>
      </c>
      <c r="G25" s="36">
        <f t="shared" si="1"/>
        <v>0</v>
      </c>
      <c r="H25" s="36">
        <f t="shared" si="1"/>
        <v>0</v>
      </c>
      <c r="I25" s="36">
        <f t="shared" si="1"/>
        <v>19285</v>
      </c>
      <c r="J25" s="36">
        <f t="shared" si="1"/>
        <v>19285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19285</v>
      </c>
      <c r="X25" s="36">
        <f t="shared" si="1"/>
        <v>1371335</v>
      </c>
      <c r="Y25" s="36">
        <f t="shared" si="1"/>
        <v>-1352050</v>
      </c>
      <c r="Z25" s="37">
        <f>+IF(X25&lt;&gt;0,+(Y25/X25)*100,0)</f>
        <v>-98.593706133074704</v>
      </c>
      <c r="AA25" s="38">
        <f>SUM(AA15:AA24)</f>
        <v>5485307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3969555</v>
      </c>
      <c r="D26" s="29">
        <f>+D13+D25</f>
        <v>0</v>
      </c>
      <c r="E26" s="30">
        <f t="shared" si="2"/>
        <v>13090921</v>
      </c>
      <c r="F26" s="31">
        <f t="shared" si="2"/>
        <v>13090921</v>
      </c>
      <c r="G26" s="31">
        <f t="shared" si="2"/>
        <v>-382894</v>
      </c>
      <c r="H26" s="31">
        <f t="shared" si="2"/>
        <v>3504614</v>
      </c>
      <c r="I26" s="31">
        <f t="shared" si="2"/>
        <v>3648781</v>
      </c>
      <c r="J26" s="31">
        <f t="shared" si="2"/>
        <v>6770501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6770501</v>
      </c>
      <c r="X26" s="31">
        <f t="shared" si="2"/>
        <v>3272731</v>
      </c>
      <c r="Y26" s="31">
        <f t="shared" si="2"/>
        <v>3497770</v>
      </c>
      <c r="Z26" s="32">
        <f>+IF(X26&lt;&gt;0,+(Y26/X26)*100,0)</f>
        <v>106.8761838354573</v>
      </c>
      <c r="AA26" s="33">
        <f>+AA13+AA25</f>
        <v>13090921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-2</v>
      </c>
      <c r="F32" s="20">
        <v>-2</v>
      </c>
      <c r="G32" s="20">
        <v>150616</v>
      </c>
      <c r="H32" s="20">
        <v>310254</v>
      </c>
      <c r="I32" s="20">
        <v>145675</v>
      </c>
      <c r="J32" s="20">
        <v>606545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606545</v>
      </c>
      <c r="X32" s="20">
        <v>-2</v>
      </c>
      <c r="Y32" s="20">
        <v>606547</v>
      </c>
      <c r="Z32" s="21">
        <v>-30327350</v>
      </c>
      <c r="AA32" s="22">
        <v>-2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-2</v>
      </c>
      <c r="F37" s="31">
        <f t="shared" si="3"/>
        <v>-2</v>
      </c>
      <c r="G37" s="31">
        <f t="shared" si="3"/>
        <v>150616</v>
      </c>
      <c r="H37" s="31">
        <f t="shared" si="3"/>
        <v>310254</v>
      </c>
      <c r="I37" s="31">
        <f t="shared" si="3"/>
        <v>145675</v>
      </c>
      <c r="J37" s="31">
        <f t="shared" si="3"/>
        <v>606545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606545</v>
      </c>
      <c r="X37" s="31">
        <f t="shared" si="3"/>
        <v>-2</v>
      </c>
      <c r="Y37" s="31">
        <f t="shared" si="3"/>
        <v>606547</v>
      </c>
      <c r="Z37" s="32">
        <f>+IF(X37&lt;&gt;0,+(Y37/X37)*100,0)</f>
        <v>-30327350</v>
      </c>
      <c r="AA37" s="33">
        <f>SUM(AA29:AA36)</f>
        <v>-2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-2</v>
      </c>
      <c r="F44" s="31">
        <f t="shared" si="5"/>
        <v>-2</v>
      </c>
      <c r="G44" s="31">
        <f t="shared" si="5"/>
        <v>150616</v>
      </c>
      <c r="H44" s="31">
        <f t="shared" si="5"/>
        <v>310254</v>
      </c>
      <c r="I44" s="31">
        <f t="shared" si="5"/>
        <v>145675</v>
      </c>
      <c r="J44" s="31">
        <f t="shared" si="5"/>
        <v>606545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606545</v>
      </c>
      <c r="X44" s="31">
        <f t="shared" si="5"/>
        <v>-2</v>
      </c>
      <c r="Y44" s="31">
        <f t="shared" si="5"/>
        <v>606547</v>
      </c>
      <c r="Z44" s="32">
        <f>+IF(X44&lt;&gt;0,+(Y44/X44)*100,0)</f>
        <v>-30327350</v>
      </c>
      <c r="AA44" s="33">
        <f>+AA37+AA43</f>
        <v>-2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3969555</v>
      </c>
      <c r="D45" s="42">
        <f t="shared" si="6"/>
        <v>0</v>
      </c>
      <c r="E45" s="43">
        <f t="shared" si="6"/>
        <v>13090923</v>
      </c>
      <c r="F45" s="44">
        <f t="shared" si="6"/>
        <v>13090923</v>
      </c>
      <c r="G45" s="44">
        <f t="shared" si="6"/>
        <v>-533510</v>
      </c>
      <c r="H45" s="44">
        <f t="shared" si="6"/>
        <v>3194360</v>
      </c>
      <c r="I45" s="44">
        <f t="shared" si="6"/>
        <v>3503106</v>
      </c>
      <c r="J45" s="44">
        <f t="shared" si="6"/>
        <v>6163956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6163956</v>
      </c>
      <c r="X45" s="44">
        <f t="shared" si="6"/>
        <v>3272733</v>
      </c>
      <c r="Y45" s="44">
        <f t="shared" si="6"/>
        <v>2891223</v>
      </c>
      <c r="Z45" s="45">
        <f>+IF(X45&lt;&gt;0,+(Y45/X45)*100,0)</f>
        <v>88.342770400151807</v>
      </c>
      <c r="AA45" s="46">
        <f>+AA26-AA44</f>
        <v>13090923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103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18483792</v>
      </c>
      <c r="D7" s="18"/>
      <c r="E7" s="19">
        <v>31490030</v>
      </c>
      <c r="F7" s="20">
        <v>31490030</v>
      </c>
      <c r="G7" s="20">
        <v>-7890860</v>
      </c>
      <c r="H7" s="20">
        <v>23056766</v>
      </c>
      <c r="I7" s="20"/>
      <c r="J7" s="20">
        <v>15165906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15165906</v>
      </c>
      <c r="X7" s="20">
        <v>7872507</v>
      </c>
      <c r="Y7" s="20">
        <v>7293399</v>
      </c>
      <c r="Z7" s="21">
        <v>92.643918893943194</v>
      </c>
      <c r="AA7" s="22">
        <v>31490030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18483792</v>
      </c>
      <c r="D13" s="29">
        <f>SUM(D6:D12)</f>
        <v>0</v>
      </c>
      <c r="E13" s="30">
        <f t="shared" si="0"/>
        <v>31490030</v>
      </c>
      <c r="F13" s="31">
        <f t="shared" si="0"/>
        <v>31490030</v>
      </c>
      <c r="G13" s="31">
        <f t="shared" si="0"/>
        <v>-7890860</v>
      </c>
      <c r="H13" s="31">
        <f t="shared" si="0"/>
        <v>23056766</v>
      </c>
      <c r="I13" s="31">
        <f t="shared" si="0"/>
        <v>0</v>
      </c>
      <c r="J13" s="31">
        <f t="shared" si="0"/>
        <v>15165906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15165906</v>
      </c>
      <c r="X13" s="31">
        <f t="shared" si="0"/>
        <v>7872507</v>
      </c>
      <c r="Y13" s="31">
        <f t="shared" si="0"/>
        <v>7293399</v>
      </c>
      <c r="Z13" s="32">
        <f>+IF(X13&lt;&gt;0,+(Y13/X13)*100,0)</f>
        <v>92.643918893943194</v>
      </c>
      <c r="AA13" s="33">
        <f>SUM(AA6:AA12)</f>
        <v>31490030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176858429</v>
      </c>
      <c r="D17" s="18"/>
      <c r="E17" s="19"/>
      <c r="F17" s="20"/>
      <c r="G17" s="24">
        <v>117179011</v>
      </c>
      <c r="H17" s="24">
        <v>59217580</v>
      </c>
      <c r="I17" s="24"/>
      <c r="J17" s="20">
        <v>176396591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176396591</v>
      </c>
      <c r="X17" s="20"/>
      <c r="Y17" s="24">
        <v>176396591</v>
      </c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176858429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117179011</v>
      </c>
      <c r="H25" s="36">
        <f t="shared" si="1"/>
        <v>59217580</v>
      </c>
      <c r="I25" s="36">
        <f t="shared" si="1"/>
        <v>0</v>
      </c>
      <c r="J25" s="36">
        <f t="shared" si="1"/>
        <v>176396591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176396591</v>
      </c>
      <c r="X25" s="36">
        <f t="shared" si="1"/>
        <v>0</v>
      </c>
      <c r="Y25" s="36">
        <f t="shared" si="1"/>
        <v>176396591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195342221</v>
      </c>
      <c r="D26" s="29">
        <f>+D13+D25</f>
        <v>0</v>
      </c>
      <c r="E26" s="30">
        <f t="shared" si="2"/>
        <v>31490030</v>
      </c>
      <c r="F26" s="31">
        <f t="shared" si="2"/>
        <v>31490030</v>
      </c>
      <c r="G26" s="31">
        <f t="shared" si="2"/>
        <v>109288151</v>
      </c>
      <c r="H26" s="31">
        <f t="shared" si="2"/>
        <v>82274346</v>
      </c>
      <c r="I26" s="31">
        <f t="shared" si="2"/>
        <v>0</v>
      </c>
      <c r="J26" s="31">
        <f t="shared" si="2"/>
        <v>191562497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191562497</v>
      </c>
      <c r="X26" s="31">
        <f t="shared" si="2"/>
        <v>7872507</v>
      </c>
      <c r="Y26" s="31">
        <f t="shared" si="2"/>
        <v>183689990</v>
      </c>
      <c r="Z26" s="32">
        <f>+IF(X26&lt;&gt;0,+(Y26/X26)*100,0)</f>
        <v>2333.3099608549096</v>
      </c>
      <c r="AA26" s="33">
        <f>+AA13+AA25</f>
        <v>31490030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227449</v>
      </c>
      <c r="D31" s="18"/>
      <c r="E31" s="19">
        <v>198968</v>
      </c>
      <c r="F31" s="20">
        <v>198968</v>
      </c>
      <c r="G31" s="20">
        <v>232157</v>
      </c>
      <c r="H31" s="20">
        <v>36</v>
      </c>
      <c r="I31" s="20"/>
      <c r="J31" s="20">
        <v>232193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232193</v>
      </c>
      <c r="X31" s="20">
        <v>49743</v>
      </c>
      <c r="Y31" s="20">
        <v>182450</v>
      </c>
      <c r="Z31" s="21">
        <v>366.78527632028624</v>
      </c>
      <c r="AA31" s="22">
        <v>198968</v>
      </c>
    </row>
    <row r="32" spans="1:27" x14ac:dyDescent="0.25">
      <c r="A32" s="23" t="s">
        <v>59</v>
      </c>
      <c r="B32" s="17" t="s">
        <v>32</v>
      </c>
      <c r="C32" s="18">
        <v>34600798</v>
      </c>
      <c r="D32" s="18"/>
      <c r="E32" s="19">
        <v>42642443</v>
      </c>
      <c r="F32" s="20">
        <v>42642443</v>
      </c>
      <c r="G32" s="20">
        <v>12142443</v>
      </c>
      <c r="H32" s="20">
        <v>18468384</v>
      </c>
      <c r="I32" s="20"/>
      <c r="J32" s="20">
        <v>30610827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30610827</v>
      </c>
      <c r="X32" s="20">
        <v>10660614</v>
      </c>
      <c r="Y32" s="20">
        <v>19950213</v>
      </c>
      <c r="Z32" s="21">
        <v>187.13943680917438</v>
      </c>
      <c r="AA32" s="22">
        <v>42642443</v>
      </c>
    </row>
    <row r="33" spans="1:27" x14ac:dyDescent="0.25">
      <c r="A33" s="23" t="s">
        <v>60</v>
      </c>
      <c r="B33" s="17" t="s">
        <v>32</v>
      </c>
      <c r="C33" s="18">
        <v>1</v>
      </c>
      <c r="D33" s="18"/>
      <c r="E33" s="19"/>
      <c r="F33" s="20"/>
      <c r="G33" s="20">
        <v>1</v>
      </c>
      <c r="H33" s="20"/>
      <c r="I33" s="20"/>
      <c r="J33" s="20">
        <v>1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</v>
      </c>
      <c r="X33" s="20"/>
      <c r="Y33" s="20">
        <v>1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7540942</v>
      </c>
      <c r="D35" s="18"/>
      <c r="E35" s="19">
        <v>7914790</v>
      </c>
      <c r="F35" s="20">
        <v>7914790</v>
      </c>
      <c r="G35" s="20">
        <v>7132742</v>
      </c>
      <c r="H35" s="20">
        <v>32686</v>
      </c>
      <c r="I35" s="20"/>
      <c r="J35" s="20">
        <v>7165428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7165428</v>
      </c>
      <c r="X35" s="20">
        <v>1978698</v>
      </c>
      <c r="Y35" s="20">
        <v>5186730</v>
      </c>
      <c r="Z35" s="21">
        <v>262.12842990693883</v>
      </c>
      <c r="AA35" s="22">
        <v>7914790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42369190</v>
      </c>
      <c r="D37" s="29">
        <f t="shared" ref="D37:Y37" si="3">SUM(D29:D36)</f>
        <v>0</v>
      </c>
      <c r="E37" s="30">
        <f t="shared" si="3"/>
        <v>50756201</v>
      </c>
      <c r="F37" s="31">
        <f t="shared" si="3"/>
        <v>50756201</v>
      </c>
      <c r="G37" s="31">
        <f t="shared" si="3"/>
        <v>19507343</v>
      </c>
      <c r="H37" s="31">
        <f t="shared" si="3"/>
        <v>18501106</v>
      </c>
      <c r="I37" s="31">
        <f t="shared" si="3"/>
        <v>0</v>
      </c>
      <c r="J37" s="31">
        <f t="shared" si="3"/>
        <v>38008449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38008449</v>
      </c>
      <c r="X37" s="31">
        <f t="shared" si="3"/>
        <v>12689055</v>
      </c>
      <c r="Y37" s="31">
        <f t="shared" si="3"/>
        <v>25319394</v>
      </c>
      <c r="Z37" s="32">
        <f>+IF(X37&lt;&gt;0,+(Y37/X37)*100,0)</f>
        <v>199.53727050595967</v>
      </c>
      <c r="AA37" s="33">
        <f>SUM(AA29:AA36)</f>
        <v>50756201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42369190</v>
      </c>
      <c r="D44" s="29">
        <f>+D37+D43</f>
        <v>0</v>
      </c>
      <c r="E44" s="30">
        <f t="shared" si="5"/>
        <v>50756201</v>
      </c>
      <c r="F44" s="31">
        <f t="shared" si="5"/>
        <v>50756201</v>
      </c>
      <c r="G44" s="31">
        <f t="shared" si="5"/>
        <v>19507343</v>
      </c>
      <c r="H44" s="31">
        <f t="shared" si="5"/>
        <v>18501106</v>
      </c>
      <c r="I44" s="31">
        <f t="shared" si="5"/>
        <v>0</v>
      </c>
      <c r="J44" s="31">
        <f t="shared" si="5"/>
        <v>38008449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38008449</v>
      </c>
      <c r="X44" s="31">
        <f t="shared" si="5"/>
        <v>12689055</v>
      </c>
      <c r="Y44" s="31">
        <f t="shared" si="5"/>
        <v>25319394</v>
      </c>
      <c r="Z44" s="32">
        <f>+IF(X44&lt;&gt;0,+(Y44/X44)*100,0)</f>
        <v>199.53727050595967</v>
      </c>
      <c r="AA44" s="33">
        <f>+AA37+AA43</f>
        <v>50756201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152973031</v>
      </c>
      <c r="D45" s="42">
        <f t="shared" si="6"/>
        <v>0</v>
      </c>
      <c r="E45" s="43">
        <f t="shared" si="6"/>
        <v>-19266171</v>
      </c>
      <c r="F45" s="44">
        <f t="shared" si="6"/>
        <v>-19266171</v>
      </c>
      <c r="G45" s="44">
        <f t="shared" si="6"/>
        <v>89780808</v>
      </c>
      <c r="H45" s="44">
        <f t="shared" si="6"/>
        <v>63773240</v>
      </c>
      <c r="I45" s="44">
        <f t="shared" si="6"/>
        <v>0</v>
      </c>
      <c r="J45" s="44">
        <f t="shared" si="6"/>
        <v>153554048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153554048</v>
      </c>
      <c r="X45" s="44">
        <f t="shared" si="6"/>
        <v>-4816548</v>
      </c>
      <c r="Y45" s="44">
        <f t="shared" si="6"/>
        <v>158370596</v>
      </c>
      <c r="Z45" s="45">
        <f>+IF(X45&lt;&gt;0,+(Y45/X45)*100,0)</f>
        <v>-3288.0518578866022</v>
      </c>
      <c r="AA45" s="46">
        <f>+AA26-AA44</f>
        <v>-19266171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-53180203</v>
      </c>
      <c r="D47" s="18"/>
      <c r="E47" s="19">
        <v>-41375664</v>
      </c>
      <c r="F47" s="20">
        <v>-41375664</v>
      </c>
      <c r="G47" s="20">
        <v>-57196225</v>
      </c>
      <c r="H47" s="20">
        <v>-24448823</v>
      </c>
      <c r="I47" s="20"/>
      <c r="J47" s="20">
        <v>-81645048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-81645048</v>
      </c>
      <c r="X47" s="20">
        <v>-10343916</v>
      </c>
      <c r="Y47" s="20">
        <v>-71301132</v>
      </c>
      <c r="Z47" s="47">
        <v>689.30501755814726</v>
      </c>
      <c r="AA47" s="22">
        <v>-41375664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-53180203</v>
      </c>
      <c r="D50" s="50">
        <f t="shared" ref="D50:Y50" si="7">SUM(D47:D49)</f>
        <v>0</v>
      </c>
      <c r="E50" s="51">
        <f t="shared" si="7"/>
        <v>-41375664</v>
      </c>
      <c r="F50" s="52">
        <f t="shared" si="7"/>
        <v>-41375664</v>
      </c>
      <c r="G50" s="52">
        <f t="shared" si="7"/>
        <v>-57196225</v>
      </c>
      <c r="H50" s="52">
        <f t="shared" si="7"/>
        <v>-24448823</v>
      </c>
      <c r="I50" s="52">
        <f t="shared" si="7"/>
        <v>0</v>
      </c>
      <c r="J50" s="52">
        <f t="shared" si="7"/>
        <v>-81645048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-81645048</v>
      </c>
      <c r="X50" s="52">
        <f t="shared" si="7"/>
        <v>-10343916</v>
      </c>
      <c r="Y50" s="52">
        <f t="shared" si="7"/>
        <v>-71301132</v>
      </c>
      <c r="Z50" s="53">
        <f>+IF(X50&lt;&gt;0,+(Y50/X50)*100,0)</f>
        <v>689.30501755814726</v>
      </c>
      <c r="AA50" s="54">
        <f>SUM(AA47:AA49)</f>
        <v>-41375664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104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90103700</v>
      </c>
      <c r="D6" s="18"/>
      <c r="E6" s="19">
        <v>-18216762</v>
      </c>
      <c r="F6" s="20">
        <v>-18216762</v>
      </c>
      <c r="G6" s="20">
        <v>86126441</v>
      </c>
      <c r="H6" s="20">
        <v>9710992</v>
      </c>
      <c r="I6" s="20">
        <v>15692832</v>
      </c>
      <c r="J6" s="20">
        <v>111530265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111530265</v>
      </c>
      <c r="X6" s="20">
        <v>-4554192</v>
      </c>
      <c r="Y6" s="20">
        <v>116084457</v>
      </c>
      <c r="Z6" s="21">
        <v>-2548.9583443122292</v>
      </c>
      <c r="AA6" s="22">
        <v>-18216762</v>
      </c>
    </row>
    <row r="7" spans="1:27" x14ac:dyDescent="0.25">
      <c r="A7" s="23" t="s">
        <v>35</v>
      </c>
      <c r="B7" s="17" t="s">
        <v>32</v>
      </c>
      <c r="C7" s="18">
        <v>11833945</v>
      </c>
      <c r="D7" s="18"/>
      <c r="E7" s="19">
        <v>8647383</v>
      </c>
      <c r="F7" s="20">
        <v>8647383</v>
      </c>
      <c r="G7" s="20">
        <v>14920956</v>
      </c>
      <c r="H7" s="20">
        <v>1157477</v>
      </c>
      <c r="I7" s="20">
        <v>-2943796</v>
      </c>
      <c r="J7" s="20">
        <v>13134637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13134637</v>
      </c>
      <c r="X7" s="20">
        <v>1509621</v>
      </c>
      <c r="Y7" s="20">
        <v>11625016</v>
      </c>
      <c r="Z7" s="21">
        <v>770.06188970609173</v>
      </c>
      <c r="AA7" s="22">
        <v>8647383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-10946</v>
      </c>
      <c r="D10" s="18"/>
      <c r="E10" s="19"/>
      <c r="F10" s="20"/>
      <c r="G10" s="20">
        <v>-10945</v>
      </c>
      <c r="H10" s="20"/>
      <c r="I10" s="20"/>
      <c r="J10" s="20">
        <v>-10945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-10945</v>
      </c>
      <c r="X10" s="20"/>
      <c r="Y10" s="20">
        <v>-10945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22524920</v>
      </c>
      <c r="D11" s="18"/>
      <c r="E11" s="19"/>
      <c r="F11" s="20"/>
      <c r="G11" s="24">
        <v>23749850</v>
      </c>
      <c r="H11" s="24"/>
      <c r="I11" s="24">
        <v>681652</v>
      </c>
      <c r="J11" s="20">
        <v>24431502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24431502</v>
      </c>
      <c r="X11" s="20"/>
      <c r="Y11" s="24">
        <v>24431502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-158451</v>
      </c>
      <c r="D12" s="18"/>
      <c r="E12" s="19"/>
      <c r="F12" s="20"/>
      <c r="G12" s="20">
        <v>-158451</v>
      </c>
      <c r="H12" s="20"/>
      <c r="I12" s="20"/>
      <c r="J12" s="20">
        <v>-158451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-158451</v>
      </c>
      <c r="X12" s="20"/>
      <c r="Y12" s="20">
        <v>-158451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124293168</v>
      </c>
      <c r="D13" s="29">
        <f>SUM(D6:D12)</f>
        <v>0</v>
      </c>
      <c r="E13" s="30">
        <f t="shared" si="0"/>
        <v>-9569379</v>
      </c>
      <c r="F13" s="31">
        <f t="shared" si="0"/>
        <v>-9569379</v>
      </c>
      <c r="G13" s="31">
        <f t="shared" si="0"/>
        <v>124627851</v>
      </c>
      <c r="H13" s="31">
        <f t="shared" si="0"/>
        <v>10868469</v>
      </c>
      <c r="I13" s="31">
        <f t="shared" si="0"/>
        <v>13430688</v>
      </c>
      <c r="J13" s="31">
        <f t="shared" si="0"/>
        <v>148927008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148927008</v>
      </c>
      <c r="X13" s="31">
        <f t="shared" si="0"/>
        <v>-3044571</v>
      </c>
      <c r="Y13" s="31">
        <f t="shared" si="0"/>
        <v>151971579</v>
      </c>
      <c r="Z13" s="32">
        <f>+IF(X13&lt;&gt;0,+(Y13/X13)*100,0)</f>
        <v>-4991.5596975731551</v>
      </c>
      <c r="AA13" s="33">
        <f>SUM(AA6:AA12)</f>
        <v>-9569379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224745340</v>
      </c>
      <c r="D17" s="18"/>
      <c r="E17" s="19">
        <v>-2748764</v>
      </c>
      <c r="F17" s="20">
        <v>-2748764</v>
      </c>
      <c r="G17" s="24">
        <v>226535295</v>
      </c>
      <c r="H17" s="24"/>
      <c r="I17" s="24">
        <v>-43708264</v>
      </c>
      <c r="J17" s="20">
        <v>182827031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182827031</v>
      </c>
      <c r="X17" s="20">
        <v>-687192</v>
      </c>
      <c r="Y17" s="24">
        <v>183514223</v>
      </c>
      <c r="Z17" s="25">
        <v>-26704.94170479284</v>
      </c>
      <c r="AA17" s="26">
        <v>-2748764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224745340</v>
      </c>
      <c r="D25" s="29">
        <f t="shared" ref="D25:Y25" si="1">SUM(D15:D24)</f>
        <v>0</v>
      </c>
      <c r="E25" s="35">
        <f t="shared" si="1"/>
        <v>-2748764</v>
      </c>
      <c r="F25" s="36">
        <f t="shared" si="1"/>
        <v>-2748764</v>
      </c>
      <c r="G25" s="36">
        <f t="shared" si="1"/>
        <v>226535295</v>
      </c>
      <c r="H25" s="36">
        <f t="shared" si="1"/>
        <v>0</v>
      </c>
      <c r="I25" s="36">
        <f t="shared" si="1"/>
        <v>-43708264</v>
      </c>
      <c r="J25" s="36">
        <f t="shared" si="1"/>
        <v>182827031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182827031</v>
      </c>
      <c r="X25" s="36">
        <f t="shared" si="1"/>
        <v>-687192</v>
      </c>
      <c r="Y25" s="36">
        <f t="shared" si="1"/>
        <v>183514223</v>
      </c>
      <c r="Z25" s="37">
        <f>+IF(X25&lt;&gt;0,+(Y25/X25)*100,0)</f>
        <v>-26704.94170479284</v>
      </c>
      <c r="AA25" s="38">
        <f>SUM(AA15:AA24)</f>
        <v>-2748764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349038508</v>
      </c>
      <c r="D26" s="29">
        <f>+D13+D25</f>
        <v>0</v>
      </c>
      <c r="E26" s="30">
        <f t="shared" si="2"/>
        <v>-12318143</v>
      </c>
      <c r="F26" s="31">
        <f t="shared" si="2"/>
        <v>-12318143</v>
      </c>
      <c r="G26" s="31">
        <f t="shared" si="2"/>
        <v>351163146</v>
      </c>
      <c r="H26" s="31">
        <f t="shared" si="2"/>
        <v>10868469</v>
      </c>
      <c r="I26" s="31">
        <f t="shared" si="2"/>
        <v>-30277576</v>
      </c>
      <c r="J26" s="31">
        <f t="shared" si="2"/>
        <v>331754039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331754039</v>
      </c>
      <c r="X26" s="31">
        <f t="shared" si="2"/>
        <v>-3731763</v>
      </c>
      <c r="Y26" s="31">
        <f t="shared" si="2"/>
        <v>335485802</v>
      </c>
      <c r="Z26" s="32">
        <f>+IF(X26&lt;&gt;0,+(Y26/X26)*100,0)</f>
        <v>-8990.0082615107131</v>
      </c>
      <c r="AA26" s="33">
        <f>+AA13+AA25</f>
        <v>-12318143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1086132</v>
      </c>
      <c r="D31" s="18"/>
      <c r="E31" s="19"/>
      <c r="F31" s="20"/>
      <c r="G31" s="20">
        <v>1120984</v>
      </c>
      <c r="H31" s="20">
        <v>3004</v>
      </c>
      <c r="I31" s="20">
        <v>13032</v>
      </c>
      <c r="J31" s="20">
        <v>1137020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1137020</v>
      </c>
      <c r="X31" s="20"/>
      <c r="Y31" s="20">
        <v>1137020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-316292518</v>
      </c>
      <c r="D32" s="18"/>
      <c r="E32" s="19">
        <v>-7768983</v>
      </c>
      <c r="F32" s="20">
        <v>-7768983</v>
      </c>
      <c r="G32" s="20">
        <v>-316986457</v>
      </c>
      <c r="H32" s="20">
        <v>-18004</v>
      </c>
      <c r="I32" s="20">
        <v>34962301</v>
      </c>
      <c r="J32" s="20">
        <v>-282042160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-282042160</v>
      </c>
      <c r="X32" s="20">
        <v>-1942251</v>
      </c>
      <c r="Y32" s="20">
        <v>-280099909</v>
      </c>
      <c r="Z32" s="21">
        <v>14421.406347583294</v>
      </c>
      <c r="AA32" s="22">
        <v>-7768983</v>
      </c>
    </row>
    <row r="33" spans="1:27" x14ac:dyDescent="0.25">
      <c r="A33" s="23" t="s">
        <v>60</v>
      </c>
      <c r="B33" s="17" t="s">
        <v>32</v>
      </c>
      <c r="C33" s="18">
        <v>3527412</v>
      </c>
      <c r="D33" s="18"/>
      <c r="E33" s="19"/>
      <c r="F33" s="20"/>
      <c r="G33" s="20">
        <v>3527412</v>
      </c>
      <c r="H33" s="20"/>
      <c r="I33" s="20">
        <v>-519631</v>
      </c>
      <c r="J33" s="20">
        <v>3007781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3007781</v>
      </c>
      <c r="X33" s="20"/>
      <c r="Y33" s="20">
        <v>3007781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22290681</v>
      </c>
      <c r="D35" s="18"/>
      <c r="E35" s="19">
        <v>18613851</v>
      </c>
      <c r="F35" s="20">
        <v>18613851</v>
      </c>
      <c r="G35" s="20">
        <v>23539780</v>
      </c>
      <c r="H35" s="20">
        <v>1338018</v>
      </c>
      <c r="I35" s="20">
        <v>2283396</v>
      </c>
      <c r="J35" s="20">
        <v>27161194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27161194</v>
      </c>
      <c r="X35" s="20">
        <v>4653462</v>
      </c>
      <c r="Y35" s="20">
        <v>22507732</v>
      </c>
      <c r="Z35" s="21">
        <v>483.67714187845525</v>
      </c>
      <c r="AA35" s="22">
        <v>18613851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-289388293</v>
      </c>
      <c r="D37" s="29">
        <f t="shared" ref="D37:Y37" si="3">SUM(D29:D36)</f>
        <v>0</v>
      </c>
      <c r="E37" s="30">
        <f t="shared" si="3"/>
        <v>10844868</v>
      </c>
      <c r="F37" s="31">
        <f t="shared" si="3"/>
        <v>10844868</v>
      </c>
      <c r="G37" s="31">
        <f t="shared" si="3"/>
        <v>-288798281</v>
      </c>
      <c r="H37" s="31">
        <f t="shared" si="3"/>
        <v>1323018</v>
      </c>
      <c r="I37" s="31">
        <f t="shared" si="3"/>
        <v>36739098</v>
      </c>
      <c r="J37" s="31">
        <f t="shared" si="3"/>
        <v>-250736165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-250736165</v>
      </c>
      <c r="X37" s="31">
        <f t="shared" si="3"/>
        <v>2711211</v>
      </c>
      <c r="Y37" s="31">
        <f t="shared" si="3"/>
        <v>-253447376</v>
      </c>
      <c r="Z37" s="32">
        <f>+IF(X37&lt;&gt;0,+(Y37/X37)*100,0)</f>
        <v>-9348.1243621392805</v>
      </c>
      <c r="AA37" s="33">
        <f>SUM(AA29:AA36)</f>
        <v>10844868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-289388293</v>
      </c>
      <c r="D44" s="29">
        <f>+D37+D43</f>
        <v>0</v>
      </c>
      <c r="E44" s="30">
        <f t="shared" si="5"/>
        <v>10844868</v>
      </c>
      <c r="F44" s="31">
        <f t="shared" si="5"/>
        <v>10844868</v>
      </c>
      <c r="G44" s="31">
        <f t="shared" si="5"/>
        <v>-288798281</v>
      </c>
      <c r="H44" s="31">
        <f t="shared" si="5"/>
        <v>1323018</v>
      </c>
      <c r="I44" s="31">
        <f t="shared" si="5"/>
        <v>36739098</v>
      </c>
      <c r="J44" s="31">
        <f t="shared" si="5"/>
        <v>-250736165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-250736165</v>
      </c>
      <c r="X44" s="31">
        <f t="shared" si="5"/>
        <v>2711211</v>
      </c>
      <c r="Y44" s="31">
        <f t="shared" si="5"/>
        <v>-253447376</v>
      </c>
      <c r="Z44" s="32">
        <f>+IF(X44&lt;&gt;0,+(Y44/X44)*100,0)</f>
        <v>-9348.1243621392805</v>
      </c>
      <c r="AA44" s="33">
        <f>+AA37+AA43</f>
        <v>10844868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638426801</v>
      </c>
      <c r="D45" s="42">
        <f t="shared" si="6"/>
        <v>0</v>
      </c>
      <c r="E45" s="43">
        <f t="shared" si="6"/>
        <v>-23163011</v>
      </c>
      <c r="F45" s="44">
        <f t="shared" si="6"/>
        <v>-23163011</v>
      </c>
      <c r="G45" s="44">
        <f t="shared" si="6"/>
        <v>639961427</v>
      </c>
      <c r="H45" s="44">
        <f t="shared" si="6"/>
        <v>9545451</v>
      </c>
      <c r="I45" s="44">
        <f t="shared" si="6"/>
        <v>-67016674</v>
      </c>
      <c r="J45" s="44">
        <f t="shared" si="6"/>
        <v>582490204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582490204</v>
      </c>
      <c r="X45" s="44">
        <f t="shared" si="6"/>
        <v>-6442974</v>
      </c>
      <c r="Y45" s="44">
        <f t="shared" si="6"/>
        <v>588933178</v>
      </c>
      <c r="Z45" s="45">
        <f>+IF(X45&lt;&gt;0,+(Y45/X45)*100,0)</f>
        <v>-9140.7039357911435</v>
      </c>
      <c r="AA45" s="46">
        <f>+AA26-AA44</f>
        <v>-23163011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-266952850</v>
      </c>
      <c r="D47" s="18"/>
      <c r="E47" s="19">
        <v>-23163009</v>
      </c>
      <c r="F47" s="20">
        <v>-23163009</v>
      </c>
      <c r="G47" s="20">
        <v>-266952850</v>
      </c>
      <c r="H47" s="20"/>
      <c r="I47" s="20"/>
      <c r="J47" s="20">
        <v>-266952850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-266952850</v>
      </c>
      <c r="X47" s="20">
        <v>-6442974</v>
      </c>
      <c r="Y47" s="20">
        <v>-260509876</v>
      </c>
      <c r="Z47" s="47">
        <v>4043.3172010316971</v>
      </c>
      <c r="AA47" s="22">
        <v>-23163009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-266952850</v>
      </c>
      <c r="D50" s="50">
        <f t="shared" ref="D50:Y50" si="7">SUM(D47:D49)</f>
        <v>0</v>
      </c>
      <c r="E50" s="51">
        <f t="shared" si="7"/>
        <v>-23163009</v>
      </c>
      <c r="F50" s="52">
        <f t="shared" si="7"/>
        <v>-23163009</v>
      </c>
      <c r="G50" s="52">
        <f t="shared" si="7"/>
        <v>-266952850</v>
      </c>
      <c r="H50" s="52">
        <f t="shared" si="7"/>
        <v>0</v>
      </c>
      <c r="I50" s="52">
        <f t="shared" si="7"/>
        <v>0</v>
      </c>
      <c r="J50" s="52">
        <f t="shared" si="7"/>
        <v>-266952850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-266952850</v>
      </c>
      <c r="X50" s="52">
        <f t="shared" si="7"/>
        <v>-6442974</v>
      </c>
      <c r="Y50" s="52">
        <f t="shared" si="7"/>
        <v>-260509876</v>
      </c>
      <c r="Z50" s="53">
        <f>+IF(X50&lt;&gt;0,+(Y50/X50)*100,0)</f>
        <v>4043.3172010316971</v>
      </c>
      <c r="AA50" s="54">
        <f>SUM(AA47:AA49)</f>
        <v>-23163009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105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106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411241579</v>
      </c>
      <c r="D6" s="18"/>
      <c r="E6" s="19">
        <v>413837099</v>
      </c>
      <c r="F6" s="20">
        <v>413837099</v>
      </c>
      <c r="G6" s="20">
        <v>529514415</v>
      </c>
      <c r="H6" s="20">
        <v>819502</v>
      </c>
      <c r="I6" s="20">
        <v>8294062</v>
      </c>
      <c r="J6" s="20">
        <v>538627979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538627979</v>
      </c>
      <c r="X6" s="20">
        <v>325155148</v>
      </c>
      <c r="Y6" s="20">
        <v>213472831</v>
      </c>
      <c r="Z6" s="21">
        <v>65.652606859541407</v>
      </c>
      <c r="AA6" s="22">
        <v>413837099</v>
      </c>
    </row>
    <row r="7" spans="1:27" x14ac:dyDescent="0.25">
      <c r="A7" s="23" t="s">
        <v>35</v>
      </c>
      <c r="B7" s="17" t="s">
        <v>32</v>
      </c>
      <c r="C7" s="18">
        <v>546829267</v>
      </c>
      <c r="D7" s="18"/>
      <c r="E7" s="19">
        <v>1145575138</v>
      </c>
      <c r="F7" s="20">
        <v>1145575138</v>
      </c>
      <c r="G7" s="20">
        <v>155191063</v>
      </c>
      <c r="H7" s="20">
        <v>9326701</v>
      </c>
      <c r="I7" s="20">
        <v>307390870</v>
      </c>
      <c r="J7" s="20">
        <v>471908634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471908634</v>
      </c>
      <c r="X7" s="20">
        <v>343735036</v>
      </c>
      <c r="Y7" s="20">
        <v>128173598</v>
      </c>
      <c r="Z7" s="21">
        <v>37.288488101631863</v>
      </c>
      <c r="AA7" s="22">
        <v>1145575138</v>
      </c>
    </row>
    <row r="8" spans="1:27" x14ac:dyDescent="0.25">
      <c r="A8" s="23" t="s">
        <v>36</v>
      </c>
      <c r="B8" s="17" t="s">
        <v>32</v>
      </c>
      <c r="C8" s="18">
        <v>20913957</v>
      </c>
      <c r="D8" s="18"/>
      <c r="E8" s="19">
        <v>17313697</v>
      </c>
      <c r="F8" s="20">
        <v>17313697</v>
      </c>
      <c r="G8" s="20">
        <v>2302971</v>
      </c>
      <c r="H8" s="20">
        <v>-1526021</v>
      </c>
      <c r="I8" s="20">
        <v>19511538</v>
      </c>
      <c r="J8" s="20">
        <v>20288488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20288488</v>
      </c>
      <c r="X8" s="20">
        <v>4328430</v>
      </c>
      <c r="Y8" s="20">
        <v>15960058</v>
      </c>
      <c r="Z8" s="21">
        <v>368.7262587127434</v>
      </c>
      <c r="AA8" s="22">
        <v>17313697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26903791</v>
      </c>
      <c r="D10" s="18"/>
      <c r="E10" s="19">
        <v>-13483386</v>
      </c>
      <c r="F10" s="20">
        <v>-13483386</v>
      </c>
      <c r="G10" s="20">
        <v>-3794619</v>
      </c>
      <c r="H10" s="20">
        <v>-135837</v>
      </c>
      <c r="I10" s="20">
        <v>28425913</v>
      </c>
      <c r="J10" s="20">
        <v>24495457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24495457</v>
      </c>
      <c r="X10" s="20">
        <v>-10428571</v>
      </c>
      <c r="Y10" s="20">
        <v>34924028</v>
      </c>
      <c r="Z10" s="21">
        <v>-334.88795348854603</v>
      </c>
      <c r="AA10" s="22">
        <v>-13483386</v>
      </c>
    </row>
    <row r="11" spans="1:27" x14ac:dyDescent="0.25">
      <c r="A11" s="23" t="s">
        <v>39</v>
      </c>
      <c r="B11" s="17" t="s">
        <v>32</v>
      </c>
      <c r="C11" s="18">
        <v>175643716</v>
      </c>
      <c r="D11" s="18"/>
      <c r="E11" s="19">
        <v>117599543</v>
      </c>
      <c r="F11" s="20">
        <v>117599543</v>
      </c>
      <c r="G11" s="24">
        <v>176393582</v>
      </c>
      <c r="H11" s="24">
        <v>9200097</v>
      </c>
      <c r="I11" s="24">
        <v>2465081</v>
      </c>
      <c r="J11" s="20">
        <v>188058760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188058760</v>
      </c>
      <c r="X11" s="20">
        <v>114656766</v>
      </c>
      <c r="Y11" s="24">
        <v>73401994</v>
      </c>
      <c r="Z11" s="25">
        <v>64.01889444535702</v>
      </c>
      <c r="AA11" s="26">
        <v>117599543</v>
      </c>
    </row>
    <row r="12" spans="1:27" x14ac:dyDescent="0.25">
      <c r="A12" s="23" t="s">
        <v>40</v>
      </c>
      <c r="B12" s="17" t="s">
        <v>32</v>
      </c>
      <c r="C12" s="18">
        <v>-9253007</v>
      </c>
      <c r="D12" s="18"/>
      <c r="E12" s="19">
        <v>-8025249</v>
      </c>
      <c r="F12" s="20">
        <v>-8025249</v>
      </c>
      <c r="G12" s="20">
        <v>-9253006</v>
      </c>
      <c r="H12" s="20"/>
      <c r="I12" s="20"/>
      <c r="J12" s="20">
        <v>-9253006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-9253006</v>
      </c>
      <c r="X12" s="20">
        <v>-8025266</v>
      </c>
      <c r="Y12" s="20">
        <v>-1227740</v>
      </c>
      <c r="Z12" s="21">
        <v>15.298433721698446</v>
      </c>
      <c r="AA12" s="22">
        <v>-8025249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1172279303</v>
      </c>
      <c r="D13" s="29">
        <f>SUM(D6:D12)</f>
        <v>0</v>
      </c>
      <c r="E13" s="30">
        <f t="shared" si="0"/>
        <v>1672816842</v>
      </c>
      <c r="F13" s="31">
        <f t="shared" si="0"/>
        <v>1672816842</v>
      </c>
      <c r="G13" s="31">
        <f t="shared" si="0"/>
        <v>850354406</v>
      </c>
      <c r="H13" s="31">
        <f t="shared" si="0"/>
        <v>17684442</v>
      </c>
      <c r="I13" s="31">
        <f t="shared" si="0"/>
        <v>366087464</v>
      </c>
      <c r="J13" s="31">
        <f t="shared" si="0"/>
        <v>1234126312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1234126312</v>
      </c>
      <c r="X13" s="31">
        <f t="shared" si="0"/>
        <v>769421543</v>
      </c>
      <c r="Y13" s="31">
        <f t="shared" si="0"/>
        <v>464704769</v>
      </c>
      <c r="Z13" s="32">
        <f>+IF(X13&lt;&gt;0,+(Y13/X13)*100,0)</f>
        <v>60.396641246630658</v>
      </c>
      <c r="AA13" s="33">
        <f>SUM(AA6:AA12)</f>
        <v>1672816842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>
        <v>2003147</v>
      </c>
      <c r="D15" s="18"/>
      <c r="E15" s="19"/>
      <c r="F15" s="20"/>
      <c r="G15" s="20">
        <v>1557795</v>
      </c>
      <c r="H15" s="20">
        <v>445352</v>
      </c>
      <c r="I15" s="20"/>
      <c r="J15" s="20">
        <v>2003147</v>
      </c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>
        <v>2003147</v>
      </c>
      <c r="X15" s="20"/>
      <c r="Y15" s="20">
        <v>2003147</v>
      </c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882855228</v>
      </c>
      <c r="D17" s="18"/>
      <c r="E17" s="19">
        <v>-18003796</v>
      </c>
      <c r="F17" s="20">
        <v>-18003796</v>
      </c>
      <c r="G17" s="24">
        <v>245169839</v>
      </c>
      <c r="H17" s="24">
        <v>200359692</v>
      </c>
      <c r="I17" s="24">
        <v>273655966</v>
      </c>
      <c r="J17" s="20">
        <v>719185497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719185497</v>
      </c>
      <c r="X17" s="20">
        <v>367358419</v>
      </c>
      <c r="Y17" s="24">
        <v>351827078</v>
      </c>
      <c r="Z17" s="25">
        <v>95.772155966296225</v>
      </c>
      <c r="AA17" s="26">
        <v>-18003796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>
        <v>35716347</v>
      </c>
      <c r="F22" s="20">
        <v>35716347</v>
      </c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>
        <v>8929089</v>
      </c>
      <c r="Y22" s="20">
        <v>-8929089</v>
      </c>
      <c r="Z22" s="21">
        <v>-100</v>
      </c>
      <c r="AA22" s="22">
        <v>35716347</v>
      </c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884858375</v>
      </c>
      <c r="D25" s="29">
        <f t="shared" ref="D25:Y25" si="1">SUM(D15:D24)</f>
        <v>0</v>
      </c>
      <c r="E25" s="35">
        <f t="shared" si="1"/>
        <v>17712551</v>
      </c>
      <c r="F25" s="36">
        <f t="shared" si="1"/>
        <v>17712551</v>
      </c>
      <c r="G25" s="36">
        <f t="shared" si="1"/>
        <v>246727634</v>
      </c>
      <c r="H25" s="36">
        <f t="shared" si="1"/>
        <v>200805044</v>
      </c>
      <c r="I25" s="36">
        <f t="shared" si="1"/>
        <v>273655966</v>
      </c>
      <c r="J25" s="36">
        <f t="shared" si="1"/>
        <v>721188644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721188644</v>
      </c>
      <c r="X25" s="36">
        <f t="shared" si="1"/>
        <v>376287508</v>
      </c>
      <c r="Y25" s="36">
        <f t="shared" si="1"/>
        <v>344901136</v>
      </c>
      <c r="Z25" s="37">
        <f>+IF(X25&lt;&gt;0,+(Y25/X25)*100,0)</f>
        <v>91.658938622007085</v>
      </c>
      <c r="AA25" s="38">
        <f>SUM(AA15:AA24)</f>
        <v>17712551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2057137678</v>
      </c>
      <c r="D26" s="29">
        <f>+D13+D25</f>
        <v>0</v>
      </c>
      <c r="E26" s="30">
        <f t="shared" si="2"/>
        <v>1690529393</v>
      </c>
      <c r="F26" s="31">
        <f t="shared" si="2"/>
        <v>1690529393</v>
      </c>
      <c r="G26" s="31">
        <f t="shared" si="2"/>
        <v>1097082040</v>
      </c>
      <c r="H26" s="31">
        <f t="shared" si="2"/>
        <v>218489486</v>
      </c>
      <c r="I26" s="31">
        <f t="shared" si="2"/>
        <v>639743430</v>
      </c>
      <c r="J26" s="31">
        <f t="shared" si="2"/>
        <v>1955314956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1955314956</v>
      </c>
      <c r="X26" s="31">
        <f t="shared" si="2"/>
        <v>1145709051</v>
      </c>
      <c r="Y26" s="31">
        <f t="shared" si="2"/>
        <v>809605905</v>
      </c>
      <c r="Z26" s="32">
        <f>+IF(X26&lt;&gt;0,+(Y26/X26)*100,0)</f>
        <v>70.664179906177594</v>
      </c>
      <c r="AA26" s="33">
        <f>+AA13+AA25</f>
        <v>1690529393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258107</v>
      </c>
      <c r="D30" s="18"/>
      <c r="E30" s="19">
        <v>245679</v>
      </c>
      <c r="F30" s="20">
        <v>245679</v>
      </c>
      <c r="G30" s="20"/>
      <c r="H30" s="20">
        <v>-21046</v>
      </c>
      <c r="I30" s="20">
        <v>-21261</v>
      </c>
      <c r="J30" s="20">
        <v>-42307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-42307</v>
      </c>
      <c r="X30" s="20">
        <v>61422</v>
      </c>
      <c r="Y30" s="20">
        <v>-103729</v>
      </c>
      <c r="Z30" s="21">
        <v>-168.87922894077042</v>
      </c>
      <c r="AA30" s="22">
        <v>245679</v>
      </c>
    </row>
    <row r="31" spans="1:27" x14ac:dyDescent="0.25">
      <c r="A31" s="23" t="s">
        <v>58</v>
      </c>
      <c r="B31" s="39" t="s">
        <v>32</v>
      </c>
      <c r="C31" s="18">
        <v>46908860</v>
      </c>
      <c r="D31" s="18"/>
      <c r="E31" s="19">
        <v>48378343</v>
      </c>
      <c r="F31" s="20">
        <v>48378343</v>
      </c>
      <c r="G31" s="20">
        <v>3692791</v>
      </c>
      <c r="H31" s="20">
        <v>142934</v>
      </c>
      <c r="I31" s="20">
        <v>43052466</v>
      </c>
      <c r="J31" s="20">
        <v>46888191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46888191</v>
      </c>
      <c r="X31" s="20">
        <v>11955035</v>
      </c>
      <c r="Y31" s="20">
        <v>34933156</v>
      </c>
      <c r="Z31" s="21">
        <v>292.20454812553874</v>
      </c>
      <c r="AA31" s="22">
        <v>48378343</v>
      </c>
    </row>
    <row r="32" spans="1:27" x14ac:dyDescent="0.25">
      <c r="A32" s="23" t="s">
        <v>59</v>
      </c>
      <c r="B32" s="17" t="s">
        <v>32</v>
      </c>
      <c r="C32" s="18">
        <v>912606131</v>
      </c>
      <c r="D32" s="18"/>
      <c r="E32" s="19">
        <v>485023753</v>
      </c>
      <c r="F32" s="20">
        <v>485023753</v>
      </c>
      <c r="G32" s="20">
        <v>-112083764</v>
      </c>
      <c r="H32" s="20">
        <v>138564791</v>
      </c>
      <c r="I32" s="20">
        <v>695226571</v>
      </c>
      <c r="J32" s="20">
        <v>721707598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721707598</v>
      </c>
      <c r="X32" s="20">
        <v>91724788</v>
      </c>
      <c r="Y32" s="20">
        <v>629982810</v>
      </c>
      <c r="Z32" s="21">
        <v>686.81849665327115</v>
      </c>
      <c r="AA32" s="22">
        <v>485023753</v>
      </c>
    </row>
    <row r="33" spans="1:27" x14ac:dyDescent="0.25">
      <c r="A33" s="23" t="s">
        <v>60</v>
      </c>
      <c r="B33" s="17" t="s">
        <v>32</v>
      </c>
      <c r="C33" s="18">
        <v>130246035</v>
      </c>
      <c r="D33" s="18"/>
      <c r="E33" s="19">
        <v>96448436</v>
      </c>
      <c r="F33" s="20">
        <v>96448436</v>
      </c>
      <c r="G33" s="20">
        <v>143490227</v>
      </c>
      <c r="H33" s="20">
        <v>-10253598</v>
      </c>
      <c r="I33" s="20">
        <v>1246681</v>
      </c>
      <c r="J33" s="20">
        <v>134483310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134483310</v>
      </c>
      <c r="X33" s="20">
        <v>96205579</v>
      </c>
      <c r="Y33" s="20">
        <v>38277731</v>
      </c>
      <c r="Z33" s="21">
        <v>39.787433741238644</v>
      </c>
      <c r="AA33" s="22">
        <v>96448436</v>
      </c>
    </row>
    <row r="34" spans="1:27" x14ac:dyDescent="0.25">
      <c r="A34" s="23" t="s">
        <v>61</v>
      </c>
      <c r="B34" s="17" t="s">
        <v>32</v>
      </c>
      <c r="C34" s="18">
        <v>987999</v>
      </c>
      <c r="D34" s="18"/>
      <c r="E34" s="19">
        <v>2210544</v>
      </c>
      <c r="F34" s="20">
        <v>2210544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552636</v>
      </c>
      <c r="Y34" s="20">
        <v>-552636</v>
      </c>
      <c r="Z34" s="21">
        <v>-100</v>
      </c>
      <c r="AA34" s="22">
        <v>2210544</v>
      </c>
    </row>
    <row r="35" spans="1:27" x14ac:dyDescent="0.25">
      <c r="A35" s="23" t="s">
        <v>39</v>
      </c>
      <c r="B35" s="17" t="s">
        <v>32</v>
      </c>
      <c r="C35" s="18">
        <v>117226793</v>
      </c>
      <c r="D35" s="18"/>
      <c r="E35" s="19">
        <v>182377477</v>
      </c>
      <c r="F35" s="20">
        <v>182377477</v>
      </c>
      <c r="G35" s="20">
        <v>124474058</v>
      </c>
      <c r="H35" s="20">
        <v>-1087394</v>
      </c>
      <c r="I35" s="20">
        <v>3787631</v>
      </c>
      <c r="J35" s="20">
        <v>127174295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127174295</v>
      </c>
      <c r="X35" s="20">
        <v>92532710</v>
      </c>
      <c r="Y35" s="20">
        <v>34641585</v>
      </c>
      <c r="Z35" s="21">
        <v>37.437123585810902</v>
      </c>
      <c r="AA35" s="22">
        <v>182377477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1208233925</v>
      </c>
      <c r="D37" s="29">
        <f t="shared" ref="D37:Y37" si="3">SUM(D29:D36)</f>
        <v>0</v>
      </c>
      <c r="E37" s="30">
        <f t="shared" si="3"/>
        <v>814684232</v>
      </c>
      <c r="F37" s="31">
        <f t="shared" si="3"/>
        <v>814684232</v>
      </c>
      <c r="G37" s="31">
        <f t="shared" si="3"/>
        <v>159573312</v>
      </c>
      <c r="H37" s="31">
        <f t="shared" si="3"/>
        <v>127345687</v>
      </c>
      <c r="I37" s="31">
        <f t="shared" si="3"/>
        <v>743292088</v>
      </c>
      <c r="J37" s="31">
        <f t="shared" si="3"/>
        <v>1030211087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1030211087</v>
      </c>
      <c r="X37" s="31">
        <f t="shared" si="3"/>
        <v>293032170</v>
      </c>
      <c r="Y37" s="31">
        <f t="shared" si="3"/>
        <v>737178917</v>
      </c>
      <c r="Z37" s="32">
        <f>+IF(X37&lt;&gt;0,+(Y37/X37)*100,0)</f>
        <v>251.56927889521481</v>
      </c>
      <c r="AA37" s="33">
        <f>SUM(AA29:AA36)</f>
        <v>814684232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511667</v>
      </c>
      <c r="D39" s="18"/>
      <c r="E39" s="19">
        <v>212000</v>
      </c>
      <c r="F39" s="20">
        <v>212000</v>
      </c>
      <c r="G39" s="20">
        <v>512878</v>
      </c>
      <c r="H39" s="20">
        <v>1187</v>
      </c>
      <c r="I39" s="20">
        <v>1126</v>
      </c>
      <c r="J39" s="20">
        <v>515191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515191</v>
      </c>
      <c r="X39" s="20">
        <v>212006</v>
      </c>
      <c r="Y39" s="20">
        <v>303185</v>
      </c>
      <c r="Z39" s="21">
        <v>143.00774506381896</v>
      </c>
      <c r="AA39" s="22">
        <v>212000</v>
      </c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>
        <v>1240672</v>
      </c>
      <c r="F41" s="20">
        <v>1240672</v>
      </c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>
        <v>1240672</v>
      </c>
      <c r="Y41" s="20">
        <v>-1240672</v>
      </c>
      <c r="Z41" s="21">
        <v>-100</v>
      </c>
      <c r="AA41" s="22">
        <v>1240672</v>
      </c>
    </row>
    <row r="42" spans="1:27" x14ac:dyDescent="0.25">
      <c r="A42" s="23" t="s">
        <v>66</v>
      </c>
      <c r="B42" s="17" t="s">
        <v>32</v>
      </c>
      <c r="C42" s="18">
        <v>5299733</v>
      </c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5811400</v>
      </c>
      <c r="D43" s="29">
        <f t="shared" ref="D43:Y43" si="4">SUM(D39:D42)</f>
        <v>0</v>
      </c>
      <c r="E43" s="35">
        <f t="shared" si="4"/>
        <v>1452672</v>
      </c>
      <c r="F43" s="36">
        <f t="shared" si="4"/>
        <v>1452672</v>
      </c>
      <c r="G43" s="36">
        <f t="shared" si="4"/>
        <v>512878</v>
      </c>
      <c r="H43" s="36">
        <f t="shared" si="4"/>
        <v>1187</v>
      </c>
      <c r="I43" s="36">
        <f t="shared" si="4"/>
        <v>1126</v>
      </c>
      <c r="J43" s="36">
        <f t="shared" si="4"/>
        <v>515191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515191</v>
      </c>
      <c r="X43" s="36">
        <f t="shared" si="4"/>
        <v>1452678</v>
      </c>
      <c r="Y43" s="36">
        <f t="shared" si="4"/>
        <v>-937487</v>
      </c>
      <c r="Z43" s="37">
        <f>+IF(X43&lt;&gt;0,+(Y43/X43)*100,0)</f>
        <v>-64.53508623383847</v>
      </c>
      <c r="AA43" s="38">
        <f>SUM(AA39:AA42)</f>
        <v>1452672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1214045325</v>
      </c>
      <c r="D44" s="29">
        <f>+D37+D43</f>
        <v>0</v>
      </c>
      <c r="E44" s="30">
        <f t="shared" si="5"/>
        <v>816136904</v>
      </c>
      <c r="F44" s="31">
        <f t="shared" si="5"/>
        <v>816136904</v>
      </c>
      <c r="G44" s="31">
        <f t="shared" si="5"/>
        <v>160086190</v>
      </c>
      <c r="H44" s="31">
        <f t="shared" si="5"/>
        <v>127346874</v>
      </c>
      <c r="I44" s="31">
        <f t="shared" si="5"/>
        <v>743293214</v>
      </c>
      <c r="J44" s="31">
        <f t="shared" si="5"/>
        <v>1030726278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1030726278</v>
      </c>
      <c r="X44" s="31">
        <f t="shared" si="5"/>
        <v>294484848</v>
      </c>
      <c r="Y44" s="31">
        <f t="shared" si="5"/>
        <v>736241430</v>
      </c>
      <c r="Z44" s="32">
        <f>+IF(X44&lt;&gt;0,+(Y44/X44)*100,0)</f>
        <v>250.00995297387934</v>
      </c>
      <c r="AA44" s="33">
        <f>+AA37+AA43</f>
        <v>816136904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843092353</v>
      </c>
      <c r="D45" s="42">
        <f t="shared" si="6"/>
        <v>0</v>
      </c>
      <c r="E45" s="43">
        <f t="shared" si="6"/>
        <v>874392489</v>
      </c>
      <c r="F45" s="44">
        <f t="shared" si="6"/>
        <v>874392489</v>
      </c>
      <c r="G45" s="44">
        <f t="shared" si="6"/>
        <v>936995850</v>
      </c>
      <c r="H45" s="44">
        <f t="shared" si="6"/>
        <v>91142612</v>
      </c>
      <c r="I45" s="44">
        <f t="shared" si="6"/>
        <v>-103549784</v>
      </c>
      <c r="J45" s="44">
        <f t="shared" si="6"/>
        <v>924588678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924588678</v>
      </c>
      <c r="X45" s="44">
        <f t="shared" si="6"/>
        <v>851224203</v>
      </c>
      <c r="Y45" s="44">
        <f t="shared" si="6"/>
        <v>73364475</v>
      </c>
      <c r="Z45" s="45">
        <f>+IF(X45&lt;&gt;0,+(Y45/X45)*100,0)</f>
        <v>8.6187017170610218</v>
      </c>
      <c r="AA45" s="46">
        <f>+AA26-AA44</f>
        <v>874392489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-921945793</v>
      </c>
      <c r="D47" s="18"/>
      <c r="E47" s="19">
        <v>220425934</v>
      </c>
      <c r="F47" s="20">
        <v>220425934</v>
      </c>
      <c r="G47" s="20">
        <v>-444789668</v>
      </c>
      <c r="H47" s="20">
        <v>-130799127</v>
      </c>
      <c r="I47" s="20">
        <v>-345409531</v>
      </c>
      <c r="J47" s="20">
        <v>-920998326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-920998326</v>
      </c>
      <c r="X47" s="20">
        <v>42234945</v>
      </c>
      <c r="Y47" s="20">
        <v>-963233271</v>
      </c>
      <c r="Z47" s="47">
        <v>-2280.654730342374</v>
      </c>
      <c r="AA47" s="22">
        <v>220425934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-921945793</v>
      </c>
      <c r="D50" s="50">
        <f t="shared" ref="D50:Y50" si="7">SUM(D47:D49)</f>
        <v>0</v>
      </c>
      <c r="E50" s="51">
        <f t="shared" si="7"/>
        <v>220425934</v>
      </c>
      <c r="F50" s="52">
        <f t="shared" si="7"/>
        <v>220425934</v>
      </c>
      <c r="G50" s="52">
        <f t="shared" si="7"/>
        <v>-444789668</v>
      </c>
      <c r="H50" s="52">
        <f t="shared" si="7"/>
        <v>-130799127</v>
      </c>
      <c r="I50" s="52">
        <f t="shared" si="7"/>
        <v>-345409531</v>
      </c>
      <c r="J50" s="52">
        <f t="shared" si="7"/>
        <v>-920998326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-920998326</v>
      </c>
      <c r="X50" s="52">
        <f t="shared" si="7"/>
        <v>42234945</v>
      </c>
      <c r="Y50" s="52">
        <f t="shared" si="7"/>
        <v>-963233271</v>
      </c>
      <c r="Z50" s="53">
        <f>+IF(X50&lt;&gt;0,+(Y50/X50)*100,0)</f>
        <v>-2280.654730342374</v>
      </c>
      <c r="AA50" s="54">
        <f>SUM(AA47:AA49)</f>
        <v>220425934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F0B15BDE1AF5247A2C08C59CF169AFC" ma:contentTypeVersion="" ma:contentTypeDescription="Create a new document." ma:contentTypeScope="" ma:versionID="363d5c93a3038518048110f357a637ba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6F8A26BC-3136-4ABE-958F-861ECA8CDF92}"/>
</file>

<file path=customXml/itemProps2.xml><?xml version="1.0" encoding="utf-8"?>
<ds:datastoreItem xmlns:ds="http://schemas.openxmlformats.org/officeDocument/2006/customXml" ds:itemID="{A54DABEA-1E6A-41B5-BE58-5B0EF4DB683C}"/>
</file>

<file path=customXml/itemProps3.xml><?xml version="1.0" encoding="utf-8"?>
<ds:datastoreItem xmlns:ds="http://schemas.openxmlformats.org/officeDocument/2006/customXml" ds:itemID="{4D8FEBB4-02FC-42AC-9022-26356F81A41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32</vt:i4>
      </vt:variant>
    </vt:vector>
  </HeadingPairs>
  <TitlesOfParts>
    <vt:vector size="64" baseType="lpstr">
      <vt:lpstr>NC451</vt:lpstr>
      <vt:lpstr>NC452</vt:lpstr>
      <vt:lpstr>NC453</vt:lpstr>
      <vt:lpstr>DC45</vt:lpstr>
      <vt:lpstr>NC061</vt:lpstr>
      <vt:lpstr>NC062</vt:lpstr>
      <vt:lpstr>NC064</vt:lpstr>
      <vt:lpstr>NC065</vt:lpstr>
      <vt:lpstr>NC066</vt:lpstr>
      <vt:lpstr>NC067</vt:lpstr>
      <vt:lpstr>DC6</vt:lpstr>
      <vt:lpstr>NC071</vt:lpstr>
      <vt:lpstr>NC072</vt:lpstr>
      <vt:lpstr>NC073</vt:lpstr>
      <vt:lpstr>NC074</vt:lpstr>
      <vt:lpstr>NC075</vt:lpstr>
      <vt:lpstr>NC076</vt:lpstr>
      <vt:lpstr>NC077</vt:lpstr>
      <vt:lpstr>NC078</vt:lpstr>
      <vt:lpstr>DC7</vt:lpstr>
      <vt:lpstr>NC082</vt:lpstr>
      <vt:lpstr>NC084</vt:lpstr>
      <vt:lpstr>NC085</vt:lpstr>
      <vt:lpstr>NC086</vt:lpstr>
      <vt:lpstr>NC087</vt:lpstr>
      <vt:lpstr>DC8</vt:lpstr>
      <vt:lpstr>NC091</vt:lpstr>
      <vt:lpstr>NC092</vt:lpstr>
      <vt:lpstr>NC093</vt:lpstr>
      <vt:lpstr>NC094</vt:lpstr>
      <vt:lpstr>DC9</vt:lpstr>
      <vt:lpstr>Summary</vt:lpstr>
      <vt:lpstr>'DC45'!Print_Area</vt:lpstr>
      <vt:lpstr>'DC6'!Print_Area</vt:lpstr>
      <vt:lpstr>'DC7'!Print_Area</vt:lpstr>
      <vt:lpstr>'DC8'!Print_Area</vt:lpstr>
      <vt:lpstr>'DC9'!Print_Area</vt:lpstr>
      <vt:lpstr>'NC061'!Print_Area</vt:lpstr>
      <vt:lpstr>'NC062'!Print_Area</vt:lpstr>
      <vt:lpstr>'NC064'!Print_Area</vt:lpstr>
      <vt:lpstr>'NC065'!Print_Area</vt:lpstr>
      <vt:lpstr>'NC066'!Print_Area</vt:lpstr>
      <vt:lpstr>'NC067'!Print_Area</vt:lpstr>
      <vt:lpstr>'NC071'!Print_Area</vt:lpstr>
      <vt:lpstr>'NC072'!Print_Area</vt:lpstr>
      <vt:lpstr>'NC073'!Print_Area</vt:lpstr>
      <vt:lpstr>'NC074'!Print_Area</vt:lpstr>
      <vt:lpstr>'NC075'!Print_Area</vt:lpstr>
      <vt:lpstr>'NC076'!Print_Area</vt:lpstr>
      <vt:lpstr>'NC077'!Print_Area</vt:lpstr>
      <vt:lpstr>'NC078'!Print_Area</vt:lpstr>
      <vt:lpstr>'NC082'!Print_Area</vt:lpstr>
      <vt:lpstr>'NC084'!Print_Area</vt:lpstr>
      <vt:lpstr>'NC085'!Print_Area</vt:lpstr>
      <vt:lpstr>'NC086'!Print_Area</vt:lpstr>
      <vt:lpstr>'NC087'!Print_Area</vt:lpstr>
      <vt:lpstr>'NC091'!Print_Area</vt:lpstr>
      <vt:lpstr>'NC092'!Print_Area</vt:lpstr>
      <vt:lpstr>'NC093'!Print_Area</vt:lpstr>
      <vt:lpstr>'NC094'!Print_Area</vt:lpstr>
      <vt:lpstr>'NC451'!Print_Area</vt:lpstr>
      <vt:lpstr>'NC452'!Print_Area</vt:lpstr>
      <vt:lpstr>'NC453'!Print_Area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2023-10-20T13:26:17Z</dcterms:created>
  <dcterms:modified xsi:type="dcterms:W3CDTF">2023-10-20T13:28:05Z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0x0101003F0B15BDE1AF5247A2C08C59CF169AFC</vt:lpwstr>
  </property>
</Properties>
</file>